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580"/>
  </bookViews>
  <sheets>
    <sheet name="LOT 8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 name="_xlnm.Print_Area" localSheetId="1">DQE!$A$1:$J$66</definedName>
    <definedName name="_xlnm.Print_Area" localSheetId="0">'LOT 8 - BPU'!$A$1:$R$86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1" l="1"/>
  <c r="G74" i="1" l="1"/>
  <c r="C62" i="2" s="1"/>
  <c r="E62" i="2" s="1"/>
  <c r="G73" i="1"/>
  <c r="C61" i="2" s="1"/>
  <c r="E61" i="2" s="1"/>
  <c r="G72" i="1"/>
  <c r="C60" i="2" s="1"/>
  <c r="E60" i="2" s="1"/>
  <c r="G71" i="1"/>
  <c r="C59" i="2" s="1"/>
  <c r="E59" i="2" s="1"/>
  <c r="G70" i="1"/>
  <c r="C58" i="2" s="1"/>
  <c r="E58" i="2" s="1"/>
  <c r="G69" i="1"/>
  <c r="C57" i="2" s="1"/>
  <c r="E57" i="2" s="1"/>
  <c r="G68" i="1"/>
  <c r="C56" i="2" s="1"/>
  <c r="E56" i="2" s="1"/>
  <c r="G67" i="1"/>
  <c r="C55" i="2" s="1"/>
  <c r="G66" i="1"/>
  <c r="C54" i="2" s="1"/>
  <c r="G65" i="1"/>
  <c r="C53" i="2" s="1"/>
  <c r="G64" i="1"/>
  <c r="G63" i="1"/>
  <c r="C51" i="2" s="1"/>
  <c r="E51" i="2" s="1"/>
  <c r="G61" i="1"/>
  <c r="C50" i="2" s="1"/>
  <c r="E50" i="2" s="1"/>
  <c r="G60" i="1"/>
  <c r="C49" i="2" s="1"/>
  <c r="E49" i="2" s="1"/>
  <c r="G59" i="1"/>
  <c r="C48" i="2" s="1"/>
  <c r="E48" i="2" s="1"/>
  <c r="G58" i="1"/>
  <c r="C47" i="2" s="1"/>
  <c r="E47" i="2" s="1"/>
  <c r="G57" i="1"/>
  <c r="C46" i="2" s="1"/>
  <c r="E46" i="2" s="1"/>
  <c r="G55" i="1"/>
  <c r="C45" i="2" s="1"/>
  <c r="E45" i="2" s="1"/>
  <c r="G54" i="1"/>
  <c r="C44" i="2" s="1"/>
  <c r="G53" i="1"/>
  <c r="G52" i="1"/>
  <c r="C42" i="2" s="1"/>
  <c r="E42" i="2" s="1"/>
  <c r="G50" i="1"/>
  <c r="C41" i="2" s="1"/>
  <c r="E41" i="2" s="1"/>
  <c r="G49" i="1"/>
  <c r="C40" i="2" s="1"/>
  <c r="E40" i="2" s="1"/>
  <c r="G48" i="1"/>
  <c r="C39" i="2" s="1"/>
  <c r="E39" i="2" s="1"/>
  <c r="G47" i="1"/>
  <c r="C38" i="2" s="1"/>
  <c r="E38" i="2" s="1"/>
  <c r="G46" i="1"/>
  <c r="C37" i="2" s="1"/>
  <c r="E37" i="2" s="1"/>
  <c r="G44" i="1"/>
  <c r="C36" i="2" s="1"/>
  <c r="E36" i="2" s="1"/>
  <c r="G43" i="1"/>
  <c r="C35" i="2" s="1"/>
  <c r="E35" i="2" s="1"/>
  <c r="G42" i="1"/>
  <c r="C34" i="2" s="1"/>
  <c r="E34" i="2" s="1"/>
  <c r="G41" i="1"/>
  <c r="C33" i="2" s="1"/>
  <c r="E33" i="2" s="1"/>
  <c r="G40" i="1"/>
  <c r="C32" i="2" s="1"/>
  <c r="E32" i="2" s="1"/>
  <c r="G39" i="1"/>
  <c r="C31" i="2" s="1"/>
  <c r="E31" i="2" s="1"/>
  <c r="G38" i="1"/>
  <c r="C30" i="2" s="1"/>
  <c r="E30" i="2" s="1"/>
  <c r="G37" i="1"/>
  <c r="C29" i="2" s="1"/>
  <c r="E29" i="2" s="1"/>
  <c r="G34" i="1"/>
  <c r="C28" i="2" s="1"/>
  <c r="E28" i="2" s="1"/>
  <c r="G32" i="1"/>
  <c r="C27" i="2" s="1"/>
  <c r="E27" i="2" s="1"/>
  <c r="G31" i="1"/>
  <c r="C26" i="2" s="1"/>
  <c r="E26" i="2" s="1"/>
  <c r="G29" i="1"/>
  <c r="C25" i="2" s="1"/>
  <c r="E25" i="2" s="1"/>
  <c r="G28" i="1"/>
  <c r="C24" i="2" s="1"/>
  <c r="E24" i="2" s="1"/>
  <c r="G27" i="1"/>
  <c r="C23" i="2" s="1"/>
  <c r="E23" i="2" s="1"/>
  <c r="G26" i="1"/>
  <c r="C22" i="2" s="1"/>
  <c r="E22" i="2" s="1"/>
  <c r="G25" i="1"/>
  <c r="C21" i="2" s="1"/>
  <c r="E21" i="2" s="1"/>
  <c r="G23" i="1"/>
  <c r="C20" i="2" s="1"/>
  <c r="E20" i="2" s="1"/>
  <c r="G22" i="1"/>
  <c r="C19" i="2" s="1"/>
  <c r="E19" i="2" s="1"/>
  <c r="G21" i="1"/>
  <c r="C18" i="2" s="1"/>
  <c r="E18" i="2" s="1"/>
  <c r="G19" i="1"/>
  <c r="C17" i="2" s="1"/>
  <c r="E17" i="2" s="1"/>
  <c r="G18" i="1"/>
  <c r="C16" i="2" s="1"/>
  <c r="E16" i="2" s="1"/>
  <c r="G17" i="1"/>
  <c r="C15" i="2" s="1"/>
  <c r="E15" i="2" s="1"/>
  <c r="G16" i="1"/>
  <c r="C14" i="2" s="1"/>
  <c r="E14" i="2" s="1"/>
  <c r="G15" i="1"/>
  <c r="C13" i="2" s="1"/>
  <c r="E13" i="2" s="1"/>
  <c r="G14" i="1"/>
  <c r="C12" i="2" s="1"/>
  <c r="E12" i="2" s="1"/>
  <c r="G13" i="1"/>
  <c r="C11" i="2" s="1"/>
  <c r="E11" i="2" s="1"/>
  <c r="G12" i="1"/>
  <c r="C10" i="2" s="1"/>
  <c r="E10" i="2" s="1"/>
  <c r="G11" i="1"/>
  <c r="C9" i="2" s="1"/>
  <c r="E9" i="2" s="1"/>
  <c r="C43" i="2" l="1"/>
  <c r="E43" i="2"/>
  <c r="E63" i="2"/>
  <c r="E64" i="2" s="1"/>
  <c r="E52" i="2"/>
  <c r="E54" i="2"/>
  <c r="C52" i="2"/>
</calcChain>
</file>

<file path=xl/comments1.xml><?xml version="1.0" encoding="utf-8"?>
<comments xmlns="http://schemas.openxmlformats.org/spreadsheetml/2006/main">
  <authors>
    <author>CARRIER Marie SA CE MINDEF</author>
  </authors>
  <commentList>
    <comment ref="B46" authorId="0" shapeId="0">
      <text>
        <r>
          <rPr>
            <b/>
            <sz val="9"/>
            <color indexed="81"/>
            <rFont val="Tahoma"/>
            <family val="2"/>
          </rPr>
          <t>CARRIER Marie SA CE MINDEF:</t>
        </r>
        <r>
          <rPr>
            <sz val="9"/>
            <color indexed="81"/>
            <rFont val="Tahoma"/>
            <family val="2"/>
          </rPr>
          <t xml:space="preserve">
se vend au kilo. Voir les offres selon conditionnement proposé pour analyse</t>
        </r>
      </text>
    </comment>
  </commentList>
</comments>
</file>

<file path=xl/sharedStrings.xml><?xml version="1.0" encoding="utf-8"?>
<sst xmlns="http://schemas.openxmlformats.org/spreadsheetml/2006/main" count="225" uniqueCount="109">
  <si>
    <t>Lot n° 8 - Matériel d'escalade</t>
  </si>
  <si>
    <t>N° de poste</t>
  </si>
  <si>
    <t>Désignation de l’article</t>
  </si>
  <si>
    <t>Anneau de sangle plate 
120 cm</t>
  </si>
  <si>
    <t>Anneau de sangle plate 
60 cm</t>
  </si>
  <si>
    <t>Etrier souple</t>
  </si>
  <si>
    <t>Longe de via ferrata complète</t>
  </si>
  <si>
    <t>Longe</t>
  </si>
  <si>
    <t>Sangle express 
longueur 12cm environ</t>
  </si>
  <si>
    <t>Sangle express 
longueur 17cm environ</t>
  </si>
  <si>
    <t>Sangle express 
longueur 25cm environ</t>
  </si>
  <si>
    <t xml:space="preserve">ASSUREURS - DESCENDEURS </t>
  </si>
  <si>
    <t>Assureur avec freinage assisté type GRIGRI ou équivalent</t>
  </si>
  <si>
    <t>Assureur descendeur</t>
  </si>
  <si>
    <t>Descendeur en 8</t>
  </si>
  <si>
    <t>13A</t>
  </si>
  <si>
    <t>BLOQUEURS - POULIES</t>
  </si>
  <si>
    <t xml:space="preserve">Poignée d’ascension 
main gauche </t>
  </si>
  <si>
    <t>13B</t>
  </si>
  <si>
    <t>Poignée d’ascension 
main droite</t>
  </si>
  <si>
    <t>Poulie bloqueur</t>
  </si>
  <si>
    <t>Poulie simple à flasques mobiles</t>
  </si>
  <si>
    <t>Poulie double</t>
  </si>
  <si>
    <t>CASQUES</t>
  </si>
  <si>
    <t>Casque d’escalade adulte
Taille unique réglage rapide</t>
  </si>
  <si>
    <t>Casque enfant
Taille du 48 au 56</t>
  </si>
  <si>
    <t>CHAUSSONS</t>
  </si>
  <si>
    <t>CORDES</t>
  </si>
  <si>
    <t>Corde d’attache 70m</t>
  </si>
  <si>
    <t xml:space="preserve">Corde d’attache 100m </t>
  </si>
  <si>
    <t>Corde de rappel 
100m (2x50m)</t>
  </si>
  <si>
    <t>Corde de rappel 
120m (2x60m)</t>
  </si>
  <si>
    <t>Corde pour moulinettes 
en rouleau de 100m</t>
  </si>
  <si>
    <t>Corde pour moulinette 
en rouleau de 50m</t>
  </si>
  <si>
    <t>Corde semi-statique 
en rouleau de 200m</t>
  </si>
  <si>
    <t>Cordelette en rouleau de 100m</t>
  </si>
  <si>
    <t>Dégaine complète
Longueur 17cm environ</t>
  </si>
  <si>
    <t>Mousqueton d’assurance 
doigt courbe</t>
  </si>
  <si>
    <t>Mousqueton d’assurance 
doigt droit</t>
  </si>
  <si>
    <t>Mousqueton de sécurité pour la connexion des appareils sur le harnais</t>
  </si>
  <si>
    <t>Mousqueton de sécurité</t>
  </si>
  <si>
    <t>HARNAIS</t>
  </si>
  <si>
    <t>Harnais complet enfant</t>
  </si>
  <si>
    <t>Harnais d’escalade cuissard collectivités</t>
  </si>
  <si>
    <t>SACS - MAGNESIE</t>
  </si>
  <si>
    <t>Magnésie en grumeaux</t>
  </si>
  <si>
    <t>Magnésie en tube</t>
  </si>
  <si>
    <t>Sac à corde</t>
  </si>
  <si>
    <t>Sac à magnésie collectif</t>
  </si>
  <si>
    <t>Sac à magnésie individuel</t>
  </si>
  <si>
    <t>ACCESSOIRES - DIVERS</t>
  </si>
  <si>
    <t>Echelle spéléo</t>
  </si>
  <si>
    <t>Brosse de nettoyage pour cordes multi diamètre</t>
  </si>
  <si>
    <t>Coupe corde</t>
  </si>
  <si>
    <t>Couteau de secours</t>
  </si>
  <si>
    <t>Stop chute de sécurité pour SAE</t>
  </si>
  <si>
    <t>Tapis de réception « crash pad » Epaisseur 4 cm</t>
  </si>
  <si>
    <t>Tapis de réception « crash pad » Epaisseur 10 cm</t>
  </si>
  <si>
    <t>Détail Quantitatif Estimé (DQE) sur la durée totale du marché*</t>
  </si>
  <si>
    <t xml:space="preserve">ANNEAUX - LONGES - SANGLES </t>
  </si>
  <si>
    <t>Sangle plate en rouleau 
de 100m</t>
  </si>
  <si>
    <t>Chaussons d’escalade
Pointure du 34 au 47</t>
  </si>
  <si>
    <t>34.1</t>
  </si>
  <si>
    <t>34.2</t>
  </si>
  <si>
    <t>42.1</t>
  </si>
  <si>
    <t>42.2</t>
  </si>
  <si>
    <t>42.3</t>
  </si>
  <si>
    <t>42.4</t>
  </si>
  <si>
    <t>ACCORD-CADRE n° DAF_2026_000025</t>
  </si>
  <si>
    <t>Référence fournisseur</t>
  </si>
  <si>
    <t>Unité de vente</t>
  </si>
  <si>
    <t>Taux de remise 
(en %)</t>
  </si>
  <si>
    <t>Prix unitaire remisé HT
(en €)</t>
  </si>
  <si>
    <t>Harnais d’escalade cuissard
Taille XS/M</t>
  </si>
  <si>
    <t>Harnais d’escalade cuissard
Taille M/XL</t>
  </si>
  <si>
    <t>Gants d’assurage renforcés
Taille 8</t>
  </si>
  <si>
    <t>Gants d’assurage renforcés
Taille 9</t>
  </si>
  <si>
    <t>Gants d’assurage renforcés
Taille 10</t>
  </si>
  <si>
    <t>Gants d’assurage renforcés
Taille 11</t>
  </si>
  <si>
    <t>Perche téléscopique</t>
  </si>
  <si>
    <t>Nom du candidat :</t>
  </si>
  <si>
    <t>ENVIRONNEMENT</t>
  </si>
  <si>
    <t>Références pouvant être en partie ou entièrement recyclables ou biodégradables
(O/N)</t>
  </si>
  <si>
    <t>Références intégrant des matières recyclées, réemployées et ou réutilisées)
(O/N)</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</si>
  <si>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</si>
  <si>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</si>
  <si>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</si>
  <si>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</si>
  <si>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 Uniquement dans les rubriques ayant trait à l'objet du marché.</t>
  </si>
  <si>
    <t>Candidat :</t>
  </si>
  <si>
    <t>Détail Quantitatif Estimé (DQE)</t>
  </si>
  <si>
    <t>Montant total par articles en € HT</t>
  </si>
  <si>
    <t>DEGAINES - MOUSQUETONS</t>
  </si>
  <si>
    <t>Montant de l'offre HT</t>
  </si>
  <si>
    <r>
      <t>TOTAL DQE en € TTC (</t>
    </r>
    <r>
      <rPr>
        <b/>
        <i/>
        <sz val="11"/>
        <rFont val="Arial"/>
        <family val="2"/>
      </rPr>
      <t>pour analyse du critère prix</t>
    </r>
    <r>
      <rPr>
        <b/>
        <sz val="11"/>
        <rFont val="Arial"/>
        <family val="2"/>
      </rPr>
      <t>)</t>
    </r>
  </si>
  <si>
    <t>Bordereau de prix unitaires</t>
  </si>
  <si>
    <t>19 A</t>
  </si>
  <si>
    <t>19 B</t>
  </si>
  <si>
    <t>Chaussons d’escalade
Taille standard (tailles couvertes à préciser dans la fiche produit)</t>
  </si>
  <si>
    <t>Chaussons d’escalade
Taille spécifique (tailles couvertes à préciser dans la fiche produit)</t>
  </si>
  <si>
    <t>l'unité</t>
  </si>
  <si>
    <t>la paire</t>
  </si>
  <si>
    <t>le rouleau</t>
  </si>
  <si>
    <t>le tube</t>
  </si>
  <si>
    <t>la boite</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</si>
  <si>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xml:space="preserve">, les colonnes K et L sont à renseigner et seront utilisées pour le jugement du critère développement durable (performance écologique des matériaux) développé à l'article 8-3-2 du Règlement de consultation (RC). </t>
    </r>
  </si>
  <si>
    <t>Bordereau de prix unitaires (BPU)</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</si>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</sst>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quot;€&quot;"/>
  </numFmts>
  <fonts count="31" x14ac:knownFonts="1">
    <font>
      <sz val="11"/>
      <color theme="1"/>
      <name val="Calibri"/>
      <family val="2"/>
      <scheme val="minor"/>
    </font>
    <font>
      <b/>
      <sz val="14"/>
      <color theme="1"/>
      <name val="Arial"/>
      <family val="2"/>
    </font>
    <font>
      <sz val="11"/>
      <color theme="1"/>
      <name val="Arial"/>
      <family val="2"/>
    </font>
    <font>
      <sz val="14"/>
      <color theme="1"/>
      <name val="Arial"/>
      <family val="2"/>
    </font>
    <font>
      <b/>
      <sz val="14"/>
      <color rgb="FF000000"/>
      <name val="Arial"/>
      <family val="2"/>
    </font>
    <font>
      <b/>
      <sz val="11"/>
      <color theme="1"/>
      <name val="Arial"/>
      <family val="2"/>
    </font>
    <font>
      <sz val="10"/>
      <name val="Arial"/>
      <family val="2"/>
    </font>
    <font>
      <sz val="10"/>
      <color theme="1"/>
      <name val="Arial"/>
      <family val="2"/>
    </font>
    <font>
      <sz val="11"/>
      <name val="Arial"/>
      <family val="2"/>
    </font>
    <font>
      <sz val="9"/>
      <name val="Arial"/>
      <family val="2"/>
    </font>
    <font>
      <i/>
      <sz val="11"/>
      <color theme="1"/>
      <name val="Arial"/>
      <family val="2"/>
    </font>
    <font>
      <b/>
      <sz val="12"/>
      <color theme="1"/>
      <name val="Arial"/>
      <family val="2"/>
    </font>
    <font>
      <sz val="12"/>
      <color theme="1"/>
      <name val="Arial"/>
      <family val="2"/>
    </font>
    <font>
      <sz val="12"/>
      <color rgb="FFFF0000"/>
      <name val="Arial"/>
      <family val="2"/>
    </font>
    <font>
      <sz val="12"/>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sz val="9"/>
      <color indexed="81"/>
      <name val="Tahoma"/>
      <family val="2"/>
    </font>
    <font>
      <b/>
      <sz val="9"/>
      <color indexed="81"/>
      <name val="Tahoma"/>
      <family val="2"/>
    </font>
    <font>
      <b/>
      <sz val="11"/>
      <color rgb="FFFF0000"/>
      <name val="Arial"/>
      <family val="2"/>
    </font>
    <font>
      <b/>
      <i/>
      <sz val="11"/>
      <color rgb="FFFF000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59999389629810485"/>
        <bgColor rgb="FFE5DFEC"/>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5">
    <xf numFmtId="0" fontId="0" fillId="0" borderId="0"/>
    <xf numFmtId="0" fontId="2" fillId="0" borderId="0"/>
    <xf numFmtId="164" fontId="6" fillId="0" borderId="0" applyFont="0" applyFill="0" applyBorder="0" applyAlignment="0" applyProtection="0"/>
    <xf numFmtId="0" fontId="6" fillId="0" borderId="0"/>
    <xf numFmtId="0" fontId="6" fillId="0" borderId="0"/>
  </cellStyleXfs>
  <cellXfs count="146">
    <xf numFmtId="0" fontId="0" fillId="0" borderId="0" xfId="0"/>
    <xf numFmtId="1" fontId="1" fillId="0" borderId="0" xfId="0" applyNumberFormat="1" applyFont="1" applyAlignment="1" applyProtection="1">
      <alignment horizontal="center" vertical="center"/>
      <protection locked="0"/>
    </xf>
    <xf numFmtId="0" fontId="2" fillId="0" borderId="0" xfId="0" applyFont="1" applyProtection="1">
      <protection locked="0"/>
    </xf>
    <xf numFmtId="1" fontId="3" fillId="0" borderId="0" xfId="0" applyNumberFormat="1" applyFont="1" applyAlignment="1" applyProtection="1">
      <alignment horizontal="center" vertical="center"/>
      <protection locked="0"/>
    </xf>
    <xf numFmtId="1" fontId="4" fillId="0" borderId="0" xfId="0" applyNumberFormat="1"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Border="1" applyAlignment="1">
      <alignment horizontal="center" vertical="center" wrapText="1"/>
    </xf>
    <xf numFmtId="0" fontId="2" fillId="0" borderId="0" xfId="0" applyFont="1" applyBorder="1" applyAlignment="1" applyProtection="1">
      <alignment horizontal="center" vertical="center" wrapText="1"/>
      <protection locked="0"/>
    </xf>
    <xf numFmtId="0" fontId="2" fillId="0" borderId="0" xfId="0" applyFont="1" applyFill="1" applyBorder="1" applyAlignment="1">
      <alignment vertical="center" wrapText="1"/>
    </xf>
    <xf numFmtId="0" fontId="2" fillId="0" borderId="0" xfId="0" applyFont="1" applyBorder="1" applyAlignment="1" applyProtection="1">
      <alignment vertical="center" wrapText="1"/>
      <protection locked="0"/>
    </xf>
    <xf numFmtId="9" fontId="2" fillId="0" borderId="0" xfId="0" applyNumberFormat="1" applyFont="1" applyBorder="1" applyAlignment="1" applyProtection="1">
      <alignment vertical="center" wrapText="1"/>
      <protection locked="0"/>
    </xf>
    <xf numFmtId="165" fontId="2" fillId="0" borderId="0" xfId="0" applyNumberFormat="1" applyFont="1" applyBorder="1" applyAlignment="1" applyProtection="1">
      <alignment vertical="center"/>
    </xf>
    <xf numFmtId="1" fontId="2" fillId="0" borderId="0" xfId="0" applyNumberFormat="1" applyFont="1" applyBorder="1" applyAlignment="1" applyProtection="1">
      <alignment horizontal="center" vertical="center"/>
    </xf>
    <xf numFmtId="1" fontId="2" fillId="0" borderId="0" xfId="0" applyNumberFormat="1" applyFont="1" applyAlignment="1" applyProtection="1">
      <alignment horizontal="center"/>
      <protection locked="0"/>
    </xf>
    <xf numFmtId="0" fontId="2" fillId="0" borderId="0" xfId="0" applyFont="1" applyFill="1" applyAlignment="1" applyProtection="1">
      <alignment vertical="center"/>
      <protection locked="0"/>
    </xf>
    <xf numFmtId="0" fontId="9" fillId="0" borderId="0" xfId="4" applyFont="1"/>
    <xf numFmtId="0" fontId="7" fillId="0" borderId="0" xfId="0" applyFont="1" applyBorder="1" applyAlignment="1" applyProtection="1">
      <alignment horizontal="left" vertical="top" wrapText="1"/>
      <protection locked="0"/>
    </xf>
    <xf numFmtId="0" fontId="1"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1" fillId="4" borderId="6" xfId="1" applyFont="1" applyFill="1" applyBorder="1" applyAlignment="1">
      <alignment horizontal="center" vertical="center" wrapText="1"/>
    </xf>
    <xf numFmtId="49" fontId="11" fillId="4" borderId="7" xfId="1" applyNumberFormat="1" applyFont="1" applyFill="1" applyBorder="1" applyAlignment="1">
      <alignment horizontal="center" vertical="center" wrapText="1"/>
    </xf>
    <xf numFmtId="0" fontId="11" fillId="4" borderId="7" xfId="1" applyFont="1" applyFill="1" applyBorder="1" applyAlignment="1">
      <alignment horizontal="center" vertical="center" wrapText="1"/>
    </xf>
    <xf numFmtId="0" fontId="11" fillId="2" borderId="7"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2" fillId="0" borderId="0" xfId="0" applyFont="1" applyProtection="1">
      <protection locked="0"/>
    </xf>
    <xf numFmtId="0" fontId="12" fillId="0" borderId="1" xfId="0" applyFont="1" applyBorder="1" applyAlignment="1">
      <alignment vertical="center" wrapText="1"/>
    </xf>
    <xf numFmtId="0" fontId="12" fillId="0" borderId="1" xfId="0" applyFont="1" applyFill="1" applyBorder="1" applyAlignment="1">
      <alignment vertical="center" wrapText="1"/>
    </xf>
    <xf numFmtId="0" fontId="14" fillId="0" borderId="1" xfId="0" applyFont="1" applyFill="1" applyBorder="1" applyAlignment="1">
      <alignment vertical="center" wrapText="1"/>
    </xf>
    <xf numFmtId="0" fontId="15" fillId="0" borderId="0" xfId="0" applyFont="1" applyAlignment="1" applyProtection="1">
      <alignment horizontal="center" vertical="center"/>
      <protection locked="0"/>
    </xf>
    <xf numFmtId="0" fontId="9" fillId="0" borderId="0" xfId="4" applyFont="1" applyAlignment="1">
      <alignment vertical="center" wrapText="1"/>
    </xf>
    <xf numFmtId="0" fontId="2" fillId="0" borderId="0" xfId="1" applyFont="1" applyBorder="1" applyAlignment="1"/>
    <xf numFmtId="0" fontId="2" fillId="0" borderId="0" xfId="1" applyFont="1" applyAlignment="1"/>
    <xf numFmtId="0" fontId="16" fillId="0" borderId="0" xfId="0" applyFont="1" applyBorder="1" applyAlignment="1" applyProtection="1">
      <alignment horizontal="center" vertical="center" wrapText="1"/>
      <protection locked="0"/>
    </xf>
    <xf numFmtId="0" fontId="16" fillId="0" borderId="0" xfId="0" applyFont="1" applyBorder="1" applyAlignment="1" applyProtection="1">
      <alignment horizontal="center" vertical="center"/>
      <protection locked="0"/>
    </xf>
    <xf numFmtId="0" fontId="5" fillId="5" borderId="9" xfId="0" applyFont="1" applyFill="1" applyBorder="1" applyAlignment="1" applyProtection="1">
      <alignment horizontal="center" vertical="center" wrapText="1"/>
      <protection locked="0"/>
    </xf>
    <xf numFmtId="0" fontId="5" fillId="5" borderId="10" xfId="0" applyFont="1" applyFill="1" applyBorder="1" applyAlignment="1" applyProtection="1">
      <alignment horizontal="center" vertical="center" wrapText="1"/>
      <protection locked="0"/>
    </xf>
    <xf numFmtId="0" fontId="12" fillId="0" borderId="13" xfId="0" applyFont="1" applyBorder="1" applyAlignment="1" applyProtection="1">
      <alignment horizontal="center" vertical="center"/>
      <protection locked="0"/>
    </xf>
    <xf numFmtId="0" fontId="12" fillId="0" borderId="14" xfId="0" applyFont="1" applyBorder="1" applyAlignment="1" applyProtection="1">
      <alignment horizontal="center" vertical="center"/>
      <protection locked="0"/>
    </xf>
    <xf numFmtId="0" fontId="12" fillId="0" borderId="15" xfId="0" applyFont="1" applyBorder="1" applyAlignment="1" applyProtection="1">
      <alignment horizontal="center" vertical="center"/>
      <protection locked="0"/>
    </xf>
    <xf numFmtId="0" fontId="12" fillId="0" borderId="16" xfId="0" applyFont="1" applyBorder="1" applyAlignment="1" applyProtection="1">
      <alignment horizontal="center" vertical="center"/>
      <protection locked="0"/>
    </xf>
    <xf numFmtId="0" fontId="12" fillId="5" borderId="13" xfId="0" applyFont="1" applyFill="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12"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11" fontId="12" fillId="2" borderId="1" xfId="0" applyNumberFormat="1" applyFont="1" applyFill="1" applyBorder="1" applyAlignment="1" applyProtection="1">
      <alignment horizontal="center" vertical="center" wrapText="1"/>
      <protection locked="0"/>
    </xf>
    <xf numFmtId="10" fontId="4" fillId="0" borderId="0" xfId="0" applyNumberFormat="1" applyFont="1" applyAlignment="1" applyProtection="1">
      <alignment horizontal="center" vertical="center"/>
      <protection locked="0"/>
    </xf>
    <xf numFmtId="10" fontId="16" fillId="0" borderId="0" xfId="0" applyNumberFormat="1" applyFont="1" applyBorder="1" applyAlignment="1" applyProtection="1">
      <alignment horizontal="center" vertical="center"/>
      <protection locked="0"/>
    </xf>
    <xf numFmtId="10" fontId="2" fillId="0" borderId="0" xfId="0" applyNumberFormat="1" applyFont="1" applyAlignment="1" applyProtection="1">
      <alignment vertical="center"/>
      <protection locked="0"/>
    </xf>
    <xf numFmtId="10" fontId="11" fillId="2" borderId="7" xfId="0" applyNumberFormat="1" applyFont="1" applyFill="1" applyBorder="1" applyAlignment="1" applyProtection="1">
      <alignment horizontal="center" vertical="center" wrapText="1"/>
      <protection locked="0"/>
    </xf>
    <xf numFmtId="10" fontId="2" fillId="0" borderId="0" xfId="0" applyNumberFormat="1" applyFont="1" applyBorder="1" applyAlignment="1" applyProtection="1">
      <alignment vertical="center" wrapText="1"/>
      <protection locked="0"/>
    </xf>
    <xf numFmtId="10" fontId="2" fillId="0" borderId="0" xfId="0" applyNumberFormat="1" applyFont="1" applyProtection="1">
      <protection locked="0"/>
    </xf>
    <xf numFmtId="0" fontId="12" fillId="0" borderId="11" xfId="0" applyFont="1" applyFill="1" applyBorder="1" applyAlignment="1">
      <alignment horizontal="center" vertical="center" wrapText="1"/>
    </xf>
    <xf numFmtId="165" fontId="12" fillId="0" borderId="14" xfId="0" applyNumberFormat="1" applyFont="1" applyBorder="1" applyAlignment="1">
      <alignment vertical="center"/>
    </xf>
    <xf numFmtId="0" fontId="12" fillId="0" borderId="13" xfId="0" applyFont="1" applyFill="1" applyBorder="1" applyAlignment="1">
      <alignment horizontal="center" vertical="center" wrapText="1"/>
    </xf>
    <xf numFmtId="165" fontId="12" fillId="0" borderId="14" xfId="0" applyNumberFormat="1" applyFont="1" applyFill="1" applyBorder="1" applyAlignment="1">
      <alignment vertical="center"/>
    </xf>
    <xf numFmtId="165" fontId="12" fillId="0" borderId="14" xfId="0" applyNumberFormat="1" applyFont="1" applyFill="1" applyBorder="1" applyAlignment="1" applyProtection="1">
      <alignment vertical="center"/>
    </xf>
    <xf numFmtId="165" fontId="12" fillId="0" borderId="14" xfId="0" applyNumberFormat="1" applyFont="1" applyBorder="1" applyAlignment="1" applyProtection="1">
      <alignment vertical="center"/>
    </xf>
    <xf numFmtId="0" fontId="12" fillId="2" borderId="20" xfId="0" applyFont="1" applyFill="1" applyBorder="1" applyAlignment="1" applyProtection="1">
      <alignment horizontal="center" vertical="center" wrapText="1"/>
      <protection locked="0"/>
    </xf>
    <xf numFmtId="0" fontId="14" fillId="0" borderId="20" xfId="0" applyFont="1" applyBorder="1" applyAlignment="1">
      <alignment vertical="center" wrapText="1"/>
    </xf>
    <xf numFmtId="165" fontId="12" fillId="0" borderId="16" xfId="0" applyNumberFormat="1" applyFont="1" applyBorder="1" applyAlignment="1" applyProtection="1">
      <alignment vertical="center"/>
    </xf>
    <xf numFmtId="0" fontId="11" fillId="2" borderId="21"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1" fontId="12" fillId="0" borderId="22" xfId="0" applyNumberFormat="1" applyFont="1" applyBorder="1" applyAlignment="1">
      <alignment horizontal="center" vertical="center"/>
    </xf>
    <xf numFmtId="1" fontId="12" fillId="3" borderId="22" xfId="0" applyNumberFormat="1" applyFont="1" applyFill="1" applyBorder="1" applyAlignment="1">
      <alignment horizontal="center" vertical="center"/>
    </xf>
    <xf numFmtId="1" fontId="12" fillId="3" borderId="24" xfId="0" applyNumberFormat="1" applyFont="1" applyFill="1" applyBorder="1" applyAlignment="1">
      <alignment horizontal="center" vertical="center"/>
    </xf>
    <xf numFmtId="1" fontId="12" fillId="0" borderId="26" xfId="0" applyNumberFormat="1" applyFont="1" applyBorder="1" applyAlignment="1">
      <alignment horizontal="center" vertical="center"/>
    </xf>
    <xf numFmtId="0" fontId="2" fillId="0" borderId="0" xfId="0" applyFont="1" applyFill="1" applyBorder="1" applyAlignment="1">
      <alignment vertical="center"/>
    </xf>
    <xf numFmtId="49" fontId="2" fillId="0" borderId="0" xfId="1" applyNumberFormat="1" applyFont="1" applyBorder="1" applyAlignment="1">
      <alignment horizontal="center" vertical="center" wrapText="1"/>
    </xf>
    <xf numFmtId="0" fontId="2" fillId="0" borderId="0" xfId="1" applyFont="1" applyBorder="1" applyAlignment="1">
      <alignment vertical="center" wrapText="1"/>
    </xf>
    <xf numFmtId="0" fontId="19" fillId="0" borderId="1" xfId="0" applyFont="1" applyBorder="1" applyAlignment="1" applyProtection="1">
      <alignment horizontal="center" vertical="center" wrapText="1"/>
      <protection locked="0"/>
    </xf>
    <xf numFmtId="1" fontId="2" fillId="0" borderId="0" xfId="1" applyNumberFormat="1" applyFont="1" applyBorder="1" applyAlignment="1">
      <alignment horizontal="center" vertical="center" wrapText="1"/>
    </xf>
    <xf numFmtId="0" fontId="7" fillId="0" borderId="0" xfId="1" applyFont="1"/>
    <xf numFmtId="0" fontId="7" fillId="0" borderId="0" xfId="1" applyFont="1" applyAlignment="1"/>
    <xf numFmtId="0" fontId="2" fillId="0" borderId="0" xfId="1" applyFont="1"/>
    <xf numFmtId="49" fontId="2" fillId="0" borderId="0" xfId="1" applyNumberFormat="1" applyFont="1"/>
    <xf numFmtId="1" fontId="2" fillId="0" borderId="0" xfId="1" applyNumberFormat="1" applyFont="1" applyAlignment="1">
      <alignment horizontal="center"/>
    </xf>
    <xf numFmtId="0" fontId="22" fillId="0" borderId="0" xfId="3" applyFont="1" applyBorder="1" applyAlignment="1">
      <alignment vertical="center" wrapText="1"/>
    </xf>
    <xf numFmtId="0" fontId="2" fillId="0" borderId="0" xfId="0" applyFont="1" applyBorder="1" applyAlignment="1" applyProtection="1">
      <alignment horizontal="center"/>
      <protection locked="0"/>
    </xf>
    <xf numFmtId="10" fontId="7" fillId="0" borderId="0" xfId="0" applyNumberFormat="1" applyFont="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10" fontId="12" fillId="2" borderId="1" xfId="0" applyNumberFormat="1" applyFont="1" applyFill="1" applyBorder="1" applyAlignment="1" applyProtection="1">
      <alignment horizontal="center" vertical="center" wrapText="1"/>
      <protection locked="0"/>
    </xf>
    <xf numFmtId="10" fontId="12" fillId="2" borderId="20" xfId="0" applyNumberFormat="1"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1" fontId="12" fillId="0" borderId="1" xfId="0" applyNumberFormat="1" applyFont="1" applyBorder="1" applyAlignment="1">
      <alignment horizontal="center" vertical="center"/>
    </xf>
    <xf numFmtId="1" fontId="12" fillId="3" borderId="1" xfId="0" applyNumberFormat="1" applyFont="1" applyFill="1" applyBorder="1" applyAlignment="1">
      <alignment horizontal="center" vertical="center"/>
    </xf>
    <xf numFmtId="1" fontId="12" fillId="0" borderId="20" xfId="0" applyNumberFormat="1" applyFont="1" applyBorder="1" applyAlignment="1">
      <alignment horizontal="center" vertical="center"/>
    </xf>
    <xf numFmtId="4" fontId="2" fillId="0" borderId="8" xfId="1" applyNumberFormat="1" applyFont="1" applyBorder="1" applyAlignment="1">
      <alignment horizontal="center" vertical="center" wrapText="1"/>
    </xf>
    <xf numFmtId="4" fontId="12" fillId="0" borderId="1" xfId="0" applyNumberFormat="1" applyFont="1" applyBorder="1" applyAlignment="1">
      <alignment vertical="center"/>
    </xf>
    <xf numFmtId="4" fontId="12" fillId="0" borderId="1" xfId="0" applyNumberFormat="1" applyFont="1" applyFill="1" applyBorder="1" applyAlignment="1">
      <alignment vertical="center"/>
    </xf>
    <xf numFmtId="4" fontId="12" fillId="0" borderId="1" xfId="0" applyNumberFormat="1" applyFont="1" applyFill="1" applyBorder="1" applyAlignment="1" applyProtection="1">
      <alignment vertical="center"/>
    </xf>
    <xf numFmtId="4" fontId="12" fillId="0" borderId="1" xfId="0" applyNumberFormat="1" applyFont="1" applyBorder="1" applyAlignment="1" applyProtection="1">
      <alignment vertical="center"/>
    </xf>
    <xf numFmtId="4" fontId="12" fillId="0" borderId="20" xfId="0" applyNumberFormat="1" applyFont="1" applyBorder="1" applyAlignment="1" applyProtection="1">
      <alignment vertical="center"/>
    </xf>
    <xf numFmtId="4" fontId="12" fillId="0" borderId="14" xfId="0" applyNumberFormat="1" applyFont="1" applyBorder="1" applyProtection="1">
      <protection locked="0"/>
    </xf>
    <xf numFmtId="4" fontId="12" fillId="0" borderId="16" xfId="0" applyNumberFormat="1" applyFont="1" applyBorder="1" applyProtection="1">
      <protection locked="0"/>
    </xf>
    <xf numFmtId="4" fontId="2" fillId="2" borderId="16" xfId="1" applyNumberFormat="1" applyFont="1" applyFill="1" applyBorder="1" applyAlignment="1">
      <alignment horizontal="center" vertical="center"/>
    </xf>
    <xf numFmtId="49" fontId="12" fillId="0" borderId="13" xfId="0" applyNumberFormat="1" applyFont="1" applyBorder="1" applyAlignment="1" applyProtection="1">
      <alignment horizontal="center" vertical="center"/>
      <protection locked="0"/>
    </xf>
    <xf numFmtId="49" fontId="12" fillId="0" borderId="14" xfId="0" applyNumberFormat="1" applyFont="1" applyBorder="1" applyAlignment="1" applyProtection="1">
      <alignment horizontal="center" vertical="center"/>
      <protection locked="0"/>
    </xf>
    <xf numFmtId="1" fontId="2" fillId="2" borderId="1" xfId="0" applyNumberFormat="1" applyFont="1" applyFill="1" applyBorder="1" applyAlignment="1" applyProtection="1">
      <alignment horizontal="center"/>
      <protection locked="0"/>
    </xf>
    <xf numFmtId="0" fontId="12" fillId="0" borderId="19" xfId="0" applyFont="1" applyFill="1" applyBorder="1" applyAlignment="1">
      <alignment horizontal="center" vertical="center" wrapText="1"/>
    </xf>
    <xf numFmtId="0" fontId="12" fillId="0" borderId="15" xfId="0" applyFont="1" applyFill="1" applyBorder="1" applyAlignment="1">
      <alignment horizontal="center" vertical="center" wrapText="1"/>
    </xf>
    <xf numFmtId="2" fontId="12" fillId="2" borderId="20" xfId="0" applyNumberFormat="1" applyFont="1" applyFill="1" applyBorder="1" applyAlignment="1" applyProtection="1">
      <alignment horizontal="center" vertical="center" wrapText="1"/>
      <protection locked="0"/>
    </xf>
    <xf numFmtId="165" fontId="12" fillId="0" borderId="1"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xf>
    <xf numFmtId="165" fontId="12" fillId="0" borderId="20" xfId="0" applyNumberFormat="1" applyFont="1" applyFill="1" applyBorder="1" applyAlignment="1">
      <alignment horizontal="center" vertical="center"/>
    </xf>
    <xf numFmtId="0" fontId="5" fillId="2" borderId="7"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1" fontId="12" fillId="3" borderId="23" xfId="0" applyNumberFormat="1" applyFont="1" applyFill="1" applyBorder="1" applyAlignment="1">
      <alignment horizontal="center" vertical="center"/>
    </xf>
    <xf numFmtId="1" fontId="12" fillId="3" borderId="25" xfId="0" applyNumberFormat="1" applyFont="1" applyFill="1" applyBorder="1" applyAlignment="1">
      <alignment horizontal="center" vertical="center"/>
    </xf>
    <xf numFmtId="1" fontId="12" fillId="3" borderId="24" xfId="0" applyNumberFormat="1" applyFont="1" applyFill="1" applyBorder="1" applyAlignment="1">
      <alignment horizontal="center" vertical="center"/>
    </xf>
    <xf numFmtId="0" fontId="11" fillId="2" borderId="17" xfId="0"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0" fontId="11" fillId="2" borderId="18" xfId="0" applyFont="1" applyFill="1" applyBorder="1" applyAlignment="1" applyProtection="1">
      <alignment horizontal="center" vertical="center" wrapText="1"/>
      <protection locked="0"/>
    </xf>
    <xf numFmtId="0" fontId="15" fillId="5" borderId="0" xfId="0" applyFont="1" applyFill="1" applyAlignment="1" applyProtection="1">
      <alignment horizontal="center" vertical="center"/>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1" fontId="12" fillId="0" borderId="23" xfId="0" applyNumberFormat="1" applyFont="1" applyBorder="1" applyAlignment="1">
      <alignment horizontal="center" vertical="center"/>
    </xf>
    <xf numFmtId="1" fontId="12" fillId="0" borderId="24" xfId="0" applyNumberFormat="1" applyFont="1" applyBorder="1" applyAlignment="1">
      <alignment horizontal="center" vertical="center"/>
    </xf>
    <xf numFmtId="0" fontId="1"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5" fillId="2" borderId="0" xfId="0" applyFont="1" applyFill="1" applyAlignment="1" applyProtection="1">
      <alignment horizontal="center" vertical="center"/>
      <protection locked="0"/>
    </xf>
    <xf numFmtId="0" fontId="20" fillId="0" borderId="17" xfId="3" applyFont="1" applyFill="1" applyBorder="1" applyAlignment="1">
      <alignment horizontal="center" vertical="center" wrapText="1"/>
    </xf>
    <xf numFmtId="0" fontId="20" fillId="0" borderId="3" xfId="3"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3" fillId="0" borderId="3" xfId="0" applyFont="1" applyBorder="1" applyAlignment="1" applyProtection="1">
      <alignment horizontal="left" vertical="top" wrapText="1"/>
      <protection locked="0"/>
    </xf>
    <xf numFmtId="0" fontId="7" fillId="0" borderId="3" xfId="0" applyFont="1" applyBorder="1" applyAlignment="1" applyProtection="1">
      <alignment horizontal="left" vertical="top" wrapText="1"/>
      <protection locked="0"/>
    </xf>
    <xf numFmtId="0" fontId="24" fillId="0" borderId="4" xfId="0" applyFont="1" applyBorder="1" applyAlignment="1" applyProtection="1">
      <alignment horizontal="left" vertical="top" wrapText="1"/>
      <protection locked="0"/>
    </xf>
    <xf numFmtId="0" fontId="25" fillId="2" borderId="15" xfId="4" applyFont="1" applyFill="1" applyBorder="1" applyAlignment="1">
      <alignment horizontal="center" vertical="center" wrapText="1"/>
    </xf>
    <xf numFmtId="0" fontId="25" fillId="2" borderId="20" xfId="4" applyFont="1" applyFill="1" applyBorder="1" applyAlignment="1">
      <alignment horizontal="center" vertical="center" wrapText="1"/>
    </xf>
    <xf numFmtId="1" fontId="12" fillId="0" borderId="1" xfId="0" applyNumberFormat="1" applyFont="1" applyBorder="1" applyAlignment="1">
      <alignment horizontal="center" vertical="center"/>
    </xf>
    <xf numFmtId="1" fontId="12" fillId="3" borderId="1" xfId="0" applyNumberFormat="1" applyFont="1" applyFill="1" applyBorder="1" applyAlignment="1">
      <alignment horizontal="center" vertical="center"/>
    </xf>
    <xf numFmtId="4" fontId="12" fillId="0" borderId="27" xfId="0" applyNumberFormat="1" applyFont="1" applyBorder="1" applyAlignment="1" applyProtection="1">
      <alignment horizontal="center"/>
      <protection locked="0"/>
    </xf>
    <xf numFmtId="4" fontId="12" fillId="0" borderId="12" xfId="0" applyNumberFormat="1" applyFont="1" applyBorder="1" applyAlignment="1" applyProtection="1">
      <alignment horizontal="center"/>
      <protection locked="0"/>
    </xf>
    <xf numFmtId="4" fontId="12" fillId="0" borderId="28" xfId="0" applyNumberFormat="1" applyFont="1" applyBorder="1" applyAlignment="1" applyProtection="1">
      <alignment horizontal="center"/>
      <protection locked="0"/>
    </xf>
    <xf numFmtId="0" fontId="8" fillId="0" borderId="6" xfId="4" applyFont="1" applyBorder="1" applyAlignment="1">
      <alignment horizontal="center" vertical="center" wrapText="1"/>
    </xf>
    <xf numFmtId="0" fontId="8" fillId="0" borderId="7" xfId="4" applyFont="1" applyBorder="1" applyAlignment="1">
      <alignment horizontal="center" vertical="center" wrapText="1"/>
    </xf>
    <xf numFmtId="10" fontId="8" fillId="2" borderId="1" xfId="2" applyNumberFormat="1" applyFont="1" applyFill="1" applyBorder="1" applyAlignment="1" applyProtection="1">
      <alignment horizontal="center" vertical="center" wrapText="1"/>
      <protection locked="0"/>
    </xf>
    <xf numFmtId="2" fontId="22" fillId="2" borderId="1" xfId="3" applyNumberFormat="1" applyFont="1" applyFill="1" applyBorder="1" applyAlignment="1" applyProtection="1">
      <alignment vertical="center" wrapText="1"/>
      <protection locked="0"/>
    </xf>
  </cellXfs>
  <cellStyles count="5">
    <cellStyle name="Milliers 2" xfId="2"/>
    <cellStyle name="Normal" xfId="0" builtinId="0"/>
    <cellStyle name="Normal 2" xfId="4"/>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tabSelected="1" view="pageBreakPreview" zoomScaleNormal="100" zoomScaleSheetLayoutView="100" workbookViewId="0">
      <selection activeCell="O15" sqref="O15"/>
    </sheetView>
  </sheetViews>
  <sheetFormatPr baseColWidth="10" defaultColWidth="9.140625" defaultRowHeight="14.25" x14ac:dyDescent="0.2"/>
  <cols>
    <col min="1" max="1" width="9.85546875" style="2" customWidth="1"/>
    <col min="2" max="2" width="20.42578125" style="2" customWidth="1"/>
    <col min="3" max="3" width="31.140625" style="2" customWidth="1"/>
    <col min="4" max="4" width="16.42578125" style="2" customWidth="1"/>
    <col min="5" max="5" width="21.5703125" style="2" customWidth="1"/>
    <col min="6" max="6" width="16.140625" style="54" customWidth="1"/>
    <col min="7" max="7" width="15.42578125" style="2" customWidth="1"/>
    <col min="8" max="8" width="2.140625" style="2" customWidth="1"/>
    <col min="9" max="9" width="21.42578125" style="13" customWidth="1"/>
    <col min="10" max="10" width="3.7109375" style="2" customWidth="1"/>
    <col min="11" max="11" width="26.28515625" style="2" customWidth="1"/>
    <col min="12" max="12" width="26" style="2" customWidth="1"/>
    <col min="13" max="16384" width="9.140625" style="2"/>
  </cols>
  <sheetData>
    <row r="1" spans="1:13" ht="24.95" customHeight="1" x14ac:dyDescent="0.2">
      <c r="A1" s="122" t="s">
        <v>0</v>
      </c>
      <c r="B1" s="122"/>
      <c r="C1" s="122"/>
      <c r="D1" s="122"/>
      <c r="E1" s="122"/>
      <c r="F1" s="122"/>
      <c r="G1" s="122"/>
      <c r="H1" s="17"/>
      <c r="I1" s="1"/>
    </row>
    <row r="2" spans="1:13" ht="24.95" customHeight="1" x14ac:dyDescent="0.2">
      <c r="A2" s="122" t="s">
        <v>68</v>
      </c>
      <c r="B2" s="123"/>
      <c r="C2" s="123"/>
      <c r="D2" s="123"/>
      <c r="E2" s="123"/>
      <c r="F2" s="123"/>
      <c r="G2" s="123"/>
      <c r="H2" s="18"/>
      <c r="I2" s="3"/>
    </row>
    <row r="3" spans="1:13" ht="27.75" customHeight="1" x14ac:dyDescent="0.2">
      <c r="A3" s="124" t="s">
        <v>95</v>
      </c>
      <c r="B3" s="124"/>
      <c r="C3" s="124"/>
      <c r="D3" s="124"/>
      <c r="E3" s="124"/>
      <c r="F3" s="124"/>
      <c r="G3" s="124"/>
      <c r="H3" s="19"/>
      <c r="I3" s="4"/>
    </row>
    <row r="4" spans="1:13" s="32" customFormat="1" ht="26.25" customHeight="1" x14ac:dyDescent="0.2">
      <c r="A4" s="125" t="s">
        <v>80</v>
      </c>
      <c r="B4" s="125"/>
      <c r="C4" s="109"/>
      <c r="D4" s="19"/>
      <c r="E4" s="19"/>
      <c r="F4" s="49"/>
      <c r="G4" s="19"/>
      <c r="H4" s="19"/>
      <c r="I4" s="19"/>
      <c r="J4" s="19"/>
      <c r="K4" s="19"/>
      <c r="L4" s="31"/>
      <c r="M4" s="31"/>
    </row>
    <row r="5" spans="1:13" s="33" customFormat="1" ht="128.25" customHeight="1" x14ac:dyDescent="0.2">
      <c r="A5" s="117" t="s">
        <v>105</v>
      </c>
      <c r="B5" s="118"/>
      <c r="C5" s="118"/>
      <c r="D5" s="118"/>
      <c r="E5" s="118"/>
      <c r="F5" s="118"/>
      <c r="G5" s="118"/>
      <c r="H5" s="118"/>
      <c r="I5" s="118"/>
      <c r="J5" s="118"/>
      <c r="K5" s="118"/>
      <c r="L5" s="119"/>
    </row>
    <row r="6" spans="1:13" s="33" customFormat="1" ht="30.75" customHeight="1" x14ac:dyDescent="0.2">
      <c r="A6" s="34"/>
      <c r="B6" s="35"/>
      <c r="C6" s="35"/>
      <c r="D6" s="35"/>
      <c r="E6" s="35"/>
      <c r="F6" s="50"/>
      <c r="G6" s="35"/>
      <c r="H6" s="35"/>
      <c r="I6" s="35"/>
      <c r="J6" s="35"/>
      <c r="K6" s="35"/>
      <c r="L6" s="35"/>
      <c r="M6" s="35"/>
    </row>
    <row r="7" spans="1:13" s="33" customFormat="1" ht="30.75" customHeight="1" x14ac:dyDescent="0.2">
      <c r="A7" s="34"/>
      <c r="B7" s="35"/>
      <c r="C7" s="126" t="s">
        <v>106</v>
      </c>
      <c r="D7" s="126"/>
      <c r="E7" s="126"/>
      <c r="F7" s="126"/>
      <c r="G7" s="35"/>
      <c r="H7" s="35"/>
      <c r="I7" s="35"/>
      <c r="J7" s="35"/>
      <c r="K7" s="116" t="s">
        <v>81</v>
      </c>
      <c r="L7" s="116"/>
      <c r="M7" s="35"/>
    </row>
    <row r="8" spans="1:13" ht="17.25" customHeight="1" thickBot="1" x14ac:dyDescent="0.25">
      <c r="A8" s="14"/>
      <c r="B8" s="5"/>
      <c r="C8" s="5"/>
      <c r="D8" s="5"/>
      <c r="E8" s="5"/>
      <c r="F8" s="51"/>
      <c r="G8" s="5"/>
      <c r="H8" s="5"/>
      <c r="I8" s="3"/>
      <c r="K8" s="31"/>
      <c r="L8" s="31"/>
    </row>
    <row r="9" spans="1:13" s="26" customFormat="1" ht="75" x14ac:dyDescent="0.2">
      <c r="A9" s="21" t="s">
        <v>1</v>
      </c>
      <c r="B9" s="22" t="s">
        <v>69</v>
      </c>
      <c r="C9" s="23" t="s">
        <v>2</v>
      </c>
      <c r="D9" s="23" t="s">
        <v>70</v>
      </c>
      <c r="E9" s="108" t="s">
        <v>108</v>
      </c>
      <c r="F9" s="52" t="s">
        <v>71</v>
      </c>
      <c r="G9" s="25" t="s">
        <v>72</v>
      </c>
      <c r="I9" s="64" t="s">
        <v>58</v>
      </c>
      <c r="K9" s="36" t="s">
        <v>82</v>
      </c>
      <c r="L9" s="37" t="s">
        <v>83</v>
      </c>
    </row>
    <row r="10" spans="1:13" s="26" customFormat="1" ht="15" customHeight="1" x14ac:dyDescent="0.2">
      <c r="A10" s="113" t="s">
        <v>59</v>
      </c>
      <c r="B10" s="114"/>
      <c r="C10" s="114"/>
      <c r="D10" s="114"/>
      <c r="E10" s="114"/>
      <c r="F10" s="114"/>
      <c r="G10" s="115"/>
      <c r="I10" s="65"/>
      <c r="K10" s="44"/>
      <c r="L10" s="45"/>
    </row>
    <row r="11" spans="1:13" s="26" customFormat="1" ht="50.1" customHeight="1" x14ac:dyDescent="0.2">
      <c r="A11" s="55">
        <v>1</v>
      </c>
      <c r="B11" s="46"/>
      <c r="C11" s="27" t="s">
        <v>3</v>
      </c>
      <c r="D11" s="105" t="s">
        <v>100</v>
      </c>
      <c r="E11" s="83"/>
      <c r="F11" s="84"/>
      <c r="G11" s="56" t="str">
        <f>IF(E11="","",ROUND((E11-(E11*F11)),2))</f>
        <v/>
      </c>
      <c r="I11" s="66">
        <v>1080</v>
      </c>
      <c r="K11" s="99"/>
      <c r="L11" s="100"/>
    </row>
    <row r="12" spans="1:13" s="26" customFormat="1" ht="50.1" customHeight="1" x14ac:dyDescent="0.2">
      <c r="A12" s="57">
        <v>2</v>
      </c>
      <c r="B12" s="46"/>
      <c r="C12" s="27" t="s">
        <v>4</v>
      </c>
      <c r="D12" s="105" t="s">
        <v>100</v>
      </c>
      <c r="E12" s="83"/>
      <c r="F12" s="84"/>
      <c r="G12" s="56" t="str">
        <f t="shared" ref="G12:G19" si="0">IF(E12="","",ROUND((E12-(E12*F12)),2))</f>
        <v/>
      </c>
      <c r="I12" s="66">
        <v>670</v>
      </c>
      <c r="K12" s="99"/>
      <c r="L12" s="100"/>
    </row>
    <row r="13" spans="1:13" s="26" customFormat="1" ht="50.1" customHeight="1" x14ac:dyDescent="0.2">
      <c r="A13" s="55">
        <v>3</v>
      </c>
      <c r="B13" s="46"/>
      <c r="C13" s="27" t="s">
        <v>5</v>
      </c>
      <c r="D13" s="105" t="s">
        <v>100</v>
      </c>
      <c r="E13" s="83"/>
      <c r="F13" s="84"/>
      <c r="G13" s="56" t="str">
        <f t="shared" si="0"/>
        <v/>
      </c>
      <c r="I13" s="66">
        <v>65</v>
      </c>
      <c r="K13" s="99"/>
      <c r="L13" s="100"/>
    </row>
    <row r="14" spans="1:13" s="26" customFormat="1" ht="30" customHeight="1" x14ac:dyDescent="0.2">
      <c r="A14" s="55">
        <v>4</v>
      </c>
      <c r="B14" s="46"/>
      <c r="C14" s="28" t="s">
        <v>6</v>
      </c>
      <c r="D14" s="105" t="s">
        <v>100</v>
      </c>
      <c r="E14" s="83"/>
      <c r="F14" s="84"/>
      <c r="G14" s="58" t="str">
        <f t="shared" si="0"/>
        <v/>
      </c>
      <c r="I14" s="66">
        <v>360</v>
      </c>
      <c r="K14" s="99"/>
      <c r="L14" s="100"/>
    </row>
    <row r="15" spans="1:13" s="26" customFormat="1" ht="30" customHeight="1" x14ac:dyDescent="0.2">
      <c r="A15" s="55">
        <v>5</v>
      </c>
      <c r="B15" s="46"/>
      <c r="C15" s="28" t="s">
        <v>7</v>
      </c>
      <c r="D15" s="105" t="s">
        <v>100</v>
      </c>
      <c r="E15" s="83"/>
      <c r="F15" s="84"/>
      <c r="G15" s="58" t="str">
        <f t="shared" si="0"/>
        <v/>
      </c>
      <c r="I15" s="66">
        <v>1200</v>
      </c>
      <c r="K15" s="99"/>
      <c r="L15" s="100"/>
    </row>
    <row r="16" spans="1:13" s="26" customFormat="1" ht="30" customHeight="1" x14ac:dyDescent="0.2">
      <c r="A16" s="55">
        <v>6</v>
      </c>
      <c r="B16" s="46"/>
      <c r="C16" s="28" t="s">
        <v>60</v>
      </c>
      <c r="D16" s="105" t="s">
        <v>100</v>
      </c>
      <c r="E16" s="83"/>
      <c r="F16" s="84"/>
      <c r="G16" s="58" t="str">
        <f t="shared" si="0"/>
        <v/>
      </c>
      <c r="I16" s="66">
        <v>235</v>
      </c>
      <c r="K16" s="99"/>
      <c r="L16" s="100"/>
    </row>
    <row r="17" spans="1:12" s="26" customFormat="1" ht="30" customHeight="1" x14ac:dyDescent="0.2">
      <c r="A17" s="55">
        <v>7</v>
      </c>
      <c r="B17" s="46"/>
      <c r="C17" s="28" t="s">
        <v>8</v>
      </c>
      <c r="D17" s="105" t="s">
        <v>100</v>
      </c>
      <c r="E17" s="83"/>
      <c r="F17" s="84"/>
      <c r="G17" s="58" t="str">
        <f t="shared" si="0"/>
        <v/>
      </c>
      <c r="I17" s="67">
        <v>130</v>
      </c>
      <c r="K17" s="99"/>
      <c r="L17" s="100"/>
    </row>
    <row r="18" spans="1:12" s="26" customFormat="1" ht="30" customHeight="1" x14ac:dyDescent="0.2">
      <c r="A18" s="55">
        <v>8</v>
      </c>
      <c r="B18" s="46"/>
      <c r="C18" s="28" t="s">
        <v>9</v>
      </c>
      <c r="D18" s="105" t="s">
        <v>100</v>
      </c>
      <c r="E18" s="83"/>
      <c r="F18" s="84"/>
      <c r="G18" s="58" t="str">
        <f t="shared" si="0"/>
        <v/>
      </c>
      <c r="I18" s="66">
        <v>165</v>
      </c>
      <c r="K18" s="99"/>
      <c r="L18" s="100"/>
    </row>
    <row r="19" spans="1:12" s="26" customFormat="1" ht="30" customHeight="1" x14ac:dyDescent="0.2">
      <c r="A19" s="55">
        <v>9</v>
      </c>
      <c r="B19" s="46"/>
      <c r="C19" s="28" t="s">
        <v>10</v>
      </c>
      <c r="D19" s="105" t="s">
        <v>100</v>
      </c>
      <c r="E19" s="83"/>
      <c r="F19" s="84"/>
      <c r="G19" s="58" t="str">
        <f t="shared" si="0"/>
        <v/>
      </c>
      <c r="I19" s="66">
        <v>45</v>
      </c>
      <c r="K19" s="99"/>
      <c r="L19" s="100"/>
    </row>
    <row r="20" spans="1:12" s="26" customFormat="1" ht="30" customHeight="1" x14ac:dyDescent="0.2">
      <c r="A20" s="113" t="s">
        <v>11</v>
      </c>
      <c r="B20" s="114"/>
      <c r="C20" s="114"/>
      <c r="D20" s="114"/>
      <c r="E20" s="114"/>
      <c r="F20" s="114"/>
      <c r="G20" s="115"/>
      <c r="I20" s="65"/>
      <c r="K20" s="42"/>
      <c r="L20" s="43"/>
    </row>
    <row r="21" spans="1:12" s="26" customFormat="1" ht="30" customHeight="1" x14ac:dyDescent="0.2">
      <c r="A21" s="55">
        <v>10</v>
      </c>
      <c r="B21" s="46"/>
      <c r="C21" s="28" t="s">
        <v>12</v>
      </c>
      <c r="D21" s="105" t="s">
        <v>100</v>
      </c>
      <c r="E21" s="83"/>
      <c r="F21" s="84"/>
      <c r="G21" s="58" t="str">
        <f t="shared" ref="G21:G23" si="1">IF(E21="","",ROUND((E21-(E21*F21)),2))</f>
        <v/>
      </c>
      <c r="I21" s="66">
        <v>300</v>
      </c>
      <c r="K21" s="99"/>
      <c r="L21" s="100"/>
    </row>
    <row r="22" spans="1:12" s="26" customFormat="1" ht="30" customHeight="1" x14ac:dyDescent="0.2">
      <c r="A22" s="55">
        <v>11</v>
      </c>
      <c r="B22" s="46"/>
      <c r="C22" s="28" t="s">
        <v>13</v>
      </c>
      <c r="D22" s="105" t="s">
        <v>100</v>
      </c>
      <c r="E22" s="83"/>
      <c r="F22" s="84"/>
      <c r="G22" s="58" t="str">
        <f t="shared" si="1"/>
        <v/>
      </c>
      <c r="I22" s="66">
        <v>1950</v>
      </c>
      <c r="K22" s="99"/>
      <c r="L22" s="100"/>
    </row>
    <row r="23" spans="1:12" s="26" customFormat="1" ht="30" customHeight="1" x14ac:dyDescent="0.2">
      <c r="A23" s="55">
        <v>12</v>
      </c>
      <c r="B23" s="46"/>
      <c r="C23" s="28" t="s">
        <v>14</v>
      </c>
      <c r="D23" s="105" t="s">
        <v>100</v>
      </c>
      <c r="E23" s="83"/>
      <c r="F23" s="84"/>
      <c r="G23" s="58" t="str">
        <f t="shared" si="1"/>
        <v/>
      </c>
      <c r="I23" s="66">
        <v>130</v>
      </c>
      <c r="K23" s="99"/>
      <c r="L23" s="100"/>
    </row>
    <row r="24" spans="1:12" s="26" customFormat="1" ht="30" customHeight="1" x14ac:dyDescent="0.2">
      <c r="A24" s="113" t="s">
        <v>16</v>
      </c>
      <c r="B24" s="114"/>
      <c r="C24" s="114"/>
      <c r="D24" s="114"/>
      <c r="E24" s="114"/>
      <c r="F24" s="114"/>
      <c r="G24" s="115"/>
      <c r="I24" s="65"/>
      <c r="K24" s="42"/>
      <c r="L24" s="43"/>
    </row>
    <row r="25" spans="1:12" s="26" customFormat="1" ht="30" customHeight="1" x14ac:dyDescent="0.2">
      <c r="A25" s="55" t="s">
        <v>15</v>
      </c>
      <c r="B25" s="46"/>
      <c r="C25" s="28" t="s">
        <v>17</v>
      </c>
      <c r="D25" s="105" t="s">
        <v>100</v>
      </c>
      <c r="E25" s="83"/>
      <c r="F25" s="84"/>
      <c r="G25" s="58" t="str">
        <f t="shared" ref="G25:G29" si="2">IF(E25="","",ROUND((E25-(E25*F25)),2))</f>
        <v/>
      </c>
      <c r="I25" s="66">
        <v>60</v>
      </c>
      <c r="K25" s="38"/>
      <c r="L25" s="39"/>
    </row>
    <row r="26" spans="1:12" s="26" customFormat="1" ht="30" customHeight="1" x14ac:dyDescent="0.2">
      <c r="A26" s="55" t="s">
        <v>18</v>
      </c>
      <c r="B26" s="46"/>
      <c r="C26" s="28" t="s">
        <v>19</v>
      </c>
      <c r="D26" s="105" t="s">
        <v>100</v>
      </c>
      <c r="E26" s="83"/>
      <c r="F26" s="84"/>
      <c r="G26" s="58" t="str">
        <f t="shared" si="2"/>
        <v/>
      </c>
      <c r="I26" s="66">
        <v>130</v>
      </c>
      <c r="K26" s="38"/>
      <c r="L26" s="39"/>
    </row>
    <row r="27" spans="1:12" s="26" customFormat="1" ht="30" customHeight="1" x14ac:dyDescent="0.2">
      <c r="A27" s="55">
        <v>14</v>
      </c>
      <c r="B27" s="47"/>
      <c r="C27" s="28" t="s">
        <v>20</v>
      </c>
      <c r="D27" s="105" t="s">
        <v>100</v>
      </c>
      <c r="E27" s="83"/>
      <c r="F27" s="84"/>
      <c r="G27" s="58" t="str">
        <f t="shared" si="2"/>
        <v/>
      </c>
      <c r="I27" s="67">
        <v>50</v>
      </c>
      <c r="K27" s="38"/>
      <c r="L27" s="39"/>
    </row>
    <row r="28" spans="1:12" s="26" customFormat="1" ht="30" customHeight="1" x14ac:dyDescent="0.2">
      <c r="A28" s="55">
        <v>15</v>
      </c>
      <c r="B28" s="46"/>
      <c r="C28" s="28" t="s">
        <v>21</v>
      </c>
      <c r="D28" s="105" t="s">
        <v>100</v>
      </c>
      <c r="E28" s="83"/>
      <c r="F28" s="84"/>
      <c r="G28" s="58" t="str">
        <f t="shared" si="2"/>
        <v/>
      </c>
      <c r="I28" s="66">
        <v>235</v>
      </c>
      <c r="K28" s="38"/>
      <c r="L28" s="39"/>
    </row>
    <row r="29" spans="1:12" s="26" customFormat="1" ht="30" customHeight="1" x14ac:dyDescent="0.2">
      <c r="A29" s="55">
        <v>16</v>
      </c>
      <c r="B29" s="46"/>
      <c r="C29" s="28" t="s">
        <v>22</v>
      </c>
      <c r="D29" s="105" t="s">
        <v>100</v>
      </c>
      <c r="E29" s="83"/>
      <c r="F29" s="84"/>
      <c r="G29" s="58" t="str">
        <f t="shared" si="2"/>
        <v/>
      </c>
      <c r="I29" s="66">
        <v>225</v>
      </c>
      <c r="K29" s="38"/>
      <c r="L29" s="39"/>
    </row>
    <row r="30" spans="1:12" s="26" customFormat="1" ht="30" customHeight="1" x14ac:dyDescent="0.2">
      <c r="A30" s="113" t="s">
        <v>23</v>
      </c>
      <c r="B30" s="114"/>
      <c r="C30" s="114"/>
      <c r="D30" s="114"/>
      <c r="E30" s="114"/>
      <c r="F30" s="114"/>
      <c r="G30" s="115"/>
      <c r="I30" s="65"/>
      <c r="K30" s="42"/>
      <c r="L30" s="43"/>
    </row>
    <row r="31" spans="1:12" s="26" customFormat="1" ht="30" customHeight="1" x14ac:dyDescent="0.2">
      <c r="A31" s="55">
        <v>17</v>
      </c>
      <c r="B31" s="46"/>
      <c r="C31" s="28" t="s">
        <v>24</v>
      </c>
      <c r="D31" s="105" t="s">
        <v>100</v>
      </c>
      <c r="E31" s="83"/>
      <c r="F31" s="84"/>
      <c r="G31" s="59" t="str">
        <f t="shared" ref="G31:G32" si="3">IF(E31="","",ROUND((E31-(E31*F31)),2))</f>
        <v/>
      </c>
      <c r="I31" s="66">
        <v>2365</v>
      </c>
      <c r="K31" s="38"/>
      <c r="L31" s="39"/>
    </row>
    <row r="32" spans="1:12" s="26" customFormat="1" ht="30" customHeight="1" x14ac:dyDescent="0.2">
      <c r="A32" s="55">
        <v>18</v>
      </c>
      <c r="B32" s="46"/>
      <c r="C32" s="28" t="s">
        <v>25</v>
      </c>
      <c r="D32" s="105" t="s">
        <v>100</v>
      </c>
      <c r="E32" s="83"/>
      <c r="F32" s="84"/>
      <c r="G32" s="59" t="str">
        <f t="shared" si="3"/>
        <v/>
      </c>
      <c r="I32" s="66">
        <v>90</v>
      </c>
      <c r="K32" s="38"/>
      <c r="L32" s="39"/>
    </row>
    <row r="33" spans="1:12" s="26" customFormat="1" ht="30" customHeight="1" x14ac:dyDescent="0.2">
      <c r="A33" s="113" t="s">
        <v>26</v>
      </c>
      <c r="B33" s="114"/>
      <c r="C33" s="114"/>
      <c r="D33" s="114"/>
      <c r="E33" s="114"/>
      <c r="F33" s="114"/>
      <c r="G33" s="115"/>
      <c r="I33" s="65"/>
      <c r="K33" s="42"/>
      <c r="L33" s="43"/>
    </row>
    <row r="34" spans="1:12" s="26" customFormat="1" ht="60" x14ac:dyDescent="0.2">
      <c r="A34" s="55" t="s">
        <v>96</v>
      </c>
      <c r="B34" s="46"/>
      <c r="C34" s="28" t="s">
        <v>98</v>
      </c>
      <c r="D34" s="105" t="s">
        <v>101</v>
      </c>
      <c r="E34" s="83"/>
      <c r="F34" s="84"/>
      <c r="G34" s="59" t="str">
        <f>IF(E34="","",ROUND((E34-(E34*F34)),2))</f>
        <v/>
      </c>
      <c r="I34" s="120">
        <v>650</v>
      </c>
      <c r="K34" s="38"/>
      <c r="L34" s="39"/>
    </row>
    <row r="35" spans="1:12" s="26" customFormat="1" ht="60" x14ac:dyDescent="0.2">
      <c r="A35" s="55" t="s">
        <v>97</v>
      </c>
      <c r="B35" s="46"/>
      <c r="C35" s="28" t="s">
        <v>99</v>
      </c>
      <c r="D35" s="105" t="s">
        <v>101</v>
      </c>
      <c r="E35" s="83"/>
      <c r="F35" s="84"/>
      <c r="G35" s="59" t="str">
        <f>IF(E35="","",ROUND((E35-(E35*F35)),2))</f>
        <v/>
      </c>
      <c r="I35" s="121"/>
      <c r="K35" s="38"/>
      <c r="L35" s="39"/>
    </row>
    <row r="36" spans="1:12" s="26" customFormat="1" ht="29.25" customHeight="1" x14ac:dyDescent="0.2">
      <c r="A36" s="113" t="s">
        <v>27</v>
      </c>
      <c r="B36" s="114"/>
      <c r="C36" s="114"/>
      <c r="D36" s="114"/>
      <c r="E36" s="114"/>
      <c r="F36" s="114"/>
      <c r="G36" s="115"/>
      <c r="I36" s="65"/>
      <c r="K36" s="42"/>
      <c r="L36" s="43"/>
    </row>
    <row r="37" spans="1:12" s="26" customFormat="1" ht="30" customHeight="1" x14ac:dyDescent="0.2">
      <c r="A37" s="55">
        <v>20</v>
      </c>
      <c r="B37" s="46"/>
      <c r="C37" s="27" t="s">
        <v>28</v>
      </c>
      <c r="D37" s="105" t="s">
        <v>100</v>
      </c>
      <c r="E37" s="83"/>
      <c r="F37" s="84"/>
      <c r="G37" s="60" t="str">
        <f t="shared" ref="G37:G44" si="4">IF(E37="","",ROUND((E37-(E37*F37)),2))</f>
        <v/>
      </c>
      <c r="I37" s="66">
        <v>510</v>
      </c>
      <c r="K37" s="38"/>
      <c r="L37" s="39"/>
    </row>
    <row r="38" spans="1:12" s="26" customFormat="1" ht="30" customHeight="1" x14ac:dyDescent="0.2">
      <c r="A38" s="55">
        <v>21</v>
      </c>
      <c r="B38" s="46"/>
      <c r="C38" s="27" t="s">
        <v>29</v>
      </c>
      <c r="D38" s="105" t="s">
        <v>100</v>
      </c>
      <c r="E38" s="83"/>
      <c r="F38" s="84"/>
      <c r="G38" s="60" t="str">
        <f t="shared" si="4"/>
        <v/>
      </c>
      <c r="I38" s="66">
        <v>245</v>
      </c>
      <c r="K38" s="38"/>
      <c r="L38" s="39"/>
    </row>
    <row r="39" spans="1:12" s="26" customFormat="1" ht="30" customHeight="1" x14ac:dyDescent="0.2">
      <c r="A39" s="55">
        <v>22</v>
      </c>
      <c r="B39" s="46"/>
      <c r="C39" s="27" t="s">
        <v>30</v>
      </c>
      <c r="D39" s="105" t="s">
        <v>100</v>
      </c>
      <c r="E39" s="83"/>
      <c r="F39" s="84"/>
      <c r="G39" s="60" t="str">
        <f t="shared" si="4"/>
        <v/>
      </c>
      <c r="I39" s="66">
        <v>440</v>
      </c>
      <c r="K39" s="38"/>
      <c r="L39" s="39"/>
    </row>
    <row r="40" spans="1:12" s="26" customFormat="1" ht="30" customHeight="1" x14ac:dyDescent="0.2">
      <c r="A40" s="55">
        <v>23</v>
      </c>
      <c r="B40" s="46"/>
      <c r="C40" s="27" t="s">
        <v>31</v>
      </c>
      <c r="D40" s="105" t="s">
        <v>100</v>
      </c>
      <c r="E40" s="83"/>
      <c r="F40" s="84"/>
      <c r="G40" s="60" t="str">
        <f t="shared" si="4"/>
        <v/>
      </c>
      <c r="I40" s="66">
        <v>250</v>
      </c>
      <c r="K40" s="38"/>
      <c r="L40" s="39"/>
    </row>
    <row r="41" spans="1:12" s="26" customFormat="1" ht="30" customHeight="1" x14ac:dyDescent="0.2">
      <c r="A41" s="55">
        <v>24</v>
      </c>
      <c r="B41" s="46"/>
      <c r="C41" s="28" t="s">
        <v>32</v>
      </c>
      <c r="D41" s="106" t="s">
        <v>102</v>
      </c>
      <c r="E41" s="83"/>
      <c r="F41" s="84"/>
      <c r="G41" s="59" t="str">
        <f t="shared" si="4"/>
        <v/>
      </c>
      <c r="I41" s="66">
        <v>105</v>
      </c>
      <c r="K41" s="38"/>
      <c r="L41" s="39"/>
    </row>
    <row r="42" spans="1:12" s="26" customFormat="1" ht="30" customHeight="1" x14ac:dyDescent="0.2">
      <c r="A42" s="55">
        <v>25</v>
      </c>
      <c r="B42" s="46"/>
      <c r="C42" s="28" t="s">
        <v>33</v>
      </c>
      <c r="D42" s="106" t="s">
        <v>102</v>
      </c>
      <c r="E42" s="83"/>
      <c r="F42" s="84"/>
      <c r="G42" s="59" t="str">
        <f t="shared" si="4"/>
        <v/>
      </c>
      <c r="I42" s="66">
        <v>40</v>
      </c>
      <c r="K42" s="38"/>
      <c r="L42" s="39"/>
    </row>
    <row r="43" spans="1:12" s="26" customFormat="1" ht="30" customHeight="1" x14ac:dyDescent="0.2">
      <c r="A43" s="55">
        <v>26</v>
      </c>
      <c r="B43" s="46"/>
      <c r="C43" s="28" t="s">
        <v>34</v>
      </c>
      <c r="D43" s="106" t="s">
        <v>102</v>
      </c>
      <c r="E43" s="83"/>
      <c r="F43" s="84"/>
      <c r="G43" s="59" t="str">
        <f t="shared" si="4"/>
        <v/>
      </c>
      <c r="I43" s="66">
        <v>100</v>
      </c>
      <c r="K43" s="38"/>
      <c r="L43" s="39"/>
    </row>
    <row r="44" spans="1:12" s="26" customFormat="1" ht="30" customHeight="1" x14ac:dyDescent="0.2">
      <c r="A44" s="55">
        <v>27</v>
      </c>
      <c r="B44" s="46"/>
      <c r="C44" s="28" t="s">
        <v>35</v>
      </c>
      <c r="D44" s="106" t="s">
        <v>102</v>
      </c>
      <c r="E44" s="83"/>
      <c r="F44" s="84"/>
      <c r="G44" s="59" t="str">
        <f t="shared" si="4"/>
        <v/>
      </c>
      <c r="I44" s="66">
        <v>105</v>
      </c>
      <c r="K44" s="38"/>
      <c r="L44" s="39"/>
    </row>
    <row r="45" spans="1:12" s="26" customFormat="1" ht="30" customHeight="1" x14ac:dyDescent="0.2">
      <c r="A45" s="113" t="s">
        <v>92</v>
      </c>
      <c r="B45" s="114"/>
      <c r="C45" s="114"/>
      <c r="D45" s="114"/>
      <c r="E45" s="114"/>
      <c r="F45" s="114"/>
      <c r="G45" s="115"/>
      <c r="I45" s="65"/>
      <c r="K45" s="42"/>
      <c r="L45" s="43"/>
    </row>
    <row r="46" spans="1:12" s="26" customFormat="1" ht="30" x14ac:dyDescent="0.2">
      <c r="A46" s="55">
        <v>28</v>
      </c>
      <c r="B46" s="48"/>
      <c r="C46" s="28" t="s">
        <v>36</v>
      </c>
      <c r="D46" s="105" t="s">
        <v>100</v>
      </c>
      <c r="E46" s="83"/>
      <c r="F46" s="84"/>
      <c r="G46" s="59" t="str">
        <f t="shared" ref="G46:G50" si="5">IF(E46="","",ROUND((E46-(E46*F46)),2))</f>
        <v/>
      </c>
      <c r="I46" s="66">
        <v>580</v>
      </c>
      <c r="K46" s="38"/>
      <c r="L46" s="39"/>
    </row>
    <row r="47" spans="1:12" s="26" customFormat="1" ht="30" customHeight="1" x14ac:dyDescent="0.2">
      <c r="A47" s="55">
        <v>29</v>
      </c>
      <c r="B47" s="46"/>
      <c r="C47" s="28" t="s">
        <v>37</v>
      </c>
      <c r="D47" s="105" t="s">
        <v>100</v>
      </c>
      <c r="E47" s="83"/>
      <c r="F47" s="84"/>
      <c r="G47" s="59" t="str">
        <f t="shared" si="5"/>
        <v/>
      </c>
      <c r="I47" s="66">
        <v>560</v>
      </c>
      <c r="K47" s="38"/>
      <c r="L47" s="39"/>
    </row>
    <row r="48" spans="1:12" s="26" customFormat="1" ht="30" customHeight="1" x14ac:dyDescent="0.2">
      <c r="A48" s="55">
        <v>30</v>
      </c>
      <c r="B48" s="46"/>
      <c r="C48" s="28" t="s">
        <v>38</v>
      </c>
      <c r="D48" s="105" t="s">
        <v>100</v>
      </c>
      <c r="E48" s="83"/>
      <c r="F48" s="84"/>
      <c r="G48" s="59" t="str">
        <f t="shared" si="5"/>
        <v/>
      </c>
      <c r="I48" s="66">
        <v>285</v>
      </c>
      <c r="K48" s="38"/>
      <c r="L48" s="39"/>
    </row>
    <row r="49" spans="1:12" s="26" customFormat="1" ht="45" x14ac:dyDescent="0.2">
      <c r="A49" s="55">
        <v>31</v>
      </c>
      <c r="B49" s="46"/>
      <c r="C49" s="28" t="s">
        <v>39</v>
      </c>
      <c r="D49" s="105" t="s">
        <v>100</v>
      </c>
      <c r="E49" s="83"/>
      <c r="F49" s="84"/>
      <c r="G49" s="59" t="str">
        <f t="shared" si="5"/>
        <v/>
      </c>
      <c r="I49" s="66">
        <v>710</v>
      </c>
      <c r="K49" s="38"/>
      <c r="L49" s="39"/>
    </row>
    <row r="50" spans="1:12" s="26" customFormat="1" ht="30" customHeight="1" x14ac:dyDescent="0.2">
      <c r="A50" s="55">
        <v>32</v>
      </c>
      <c r="B50" s="46"/>
      <c r="C50" s="28" t="s">
        <v>40</v>
      </c>
      <c r="D50" s="105" t="s">
        <v>100</v>
      </c>
      <c r="E50" s="83"/>
      <c r="F50" s="84"/>
      <c r="G50" s="59" t="str">
        <f t="shared" si="5"/>
        <v/>
      </c>
      <c r="I50" s="66">
        <v>2610</v>
      </c>
      <c r="K50" s="38"/>
      <c r="L50" s="39"/>
    </row>
    <row r="51" spans="1:12" s="26" customFormat="1" ht="30" customHeight="1" x14ac:dyDescent="0.2">
      <c r="A51" s="113" t="s">
        <v>41</v>
      </c>
      <c r="B51" s="114"/>
      <c r="C51" s="114"/>
      <c r="D51" s="114"/>
      <c r="E51" s="114"/>
      <c r="F51" s="114"/>
      <c r="G51" s="115"/>
      <c r="I51" s="65"/>
      <c r="K51" s="42"/>
      <c r="L51" s="43"/>
    </row>
    <row r="52" spans="1:12" s="26" customFormat="1" ht="30" customHeight="1" x14ac:dyDescent="0.2">
      <c r="A52" s="55">
        <v>33</v>
      </c>
      <c r="B52" s="46"/>
      <c r="C52" s="28" t="s">
        <v>42</v>
      </c>
      <c r="D52" s="105" t="s">
        <v>100</v>
      </c>
      <c r="E52" s="83"/>
      <c r="F52" s="84"/>
      <c r="G52" s="59" t="str">
        <f t="shared" ref="G52:G55" si="6">IF(E52="","",ROUND((E52-(E52*F52)),2))</f>
        <v/>
      </c>
      <c r="I52" s="66">
        <v>50</v>
      </c>
      <c r="K52" s="38"/>
      <c r="L52" s="39"/>
    </row>
    <row r="53" spans="1:12" s="26" customFormat="1" ht="30" x14ac:dyDescent="0.2">
      <c r="A53" s="55" t="s">
        <v>62</v>
      </c>
      <c r="B53" s="46"/>
      <c r="C53" s="29" t="s">
        <v>73</v>
      </c>
      <c r="D53" s="105" t="s">
        <v>100</v>
      </c>
      <c r="E53" s="83"/>
      <c r="F53" s="84"/>
      <c r="G53" s="59" t="str">
        <f t="shared" si="6"/>
        <v/>
      </c>
      <c r="I53" s="120">
        <v>2980</v>
      </c>
      <c r="K53" s="38"/>
      <c r="L53" s="39"/>
    </row>
    <row r="54" spans="1:12" s="26" customFormat="1" ht="30" x14ac:dyDescent="0.2">
      <c r="A54" s="55" t="s">
        <v>63</v>
      </c>
      <c r="B54" s="46"/>
      <c r="C54" s="29" t="s">
        <v>74</v>
      </c>
      <c r="D54" s="105" t="s">
        <v>100</v>
      </c>
      <c r="E54" s="83"/>
      <c r="F54" s="84"/>
      <c r="G54" s="59" t="str">
        <f t="shared" si="6"/>
        <v/>
      </c>
      <c r="I54" s="121"/>
      <c r="K54" s="38"/>
      <c r="L54" s="39"/>
    </row>
    <row r="55" spans="1:12" s="26" customFormat="1" ht="30" customHeight="1" x14ac:dyDescent="0.2">
      <c r="A55" s="55">
        <v>35</v>
      </c>
      <c r="B55" s="46"/>
      <c r="C55" s="28" t="s">
        <v>43</v>
      </c>
      <c r="D55" s="105" t="s">
        <v>100</v>
      </c>
      <c r="E55" s="83"/>
      <c r="F55" s="84"/>
      <c r="G55" s="59" t="str">
        <f t="shared" si="6"/>
        <v/>
      </c>
      <c r="I55" s="66">
        <v>2115</v>
      </c>
      <c r="K55" s="38"/>
      <c r="L55" s="39"/>
    </row>
    <row r="56" spans="1:12" s="26" customFormat="1" ht="30" customHeight="1" x14ac:dyDescent="0.2">
      <c r="A56" s="113" t="s">
        <v>44</v>
      </c>
      <c r="B56" s="114"/>
      <c r="C56" s="114"/>
      <c r="D56" s="114"/>
      <c r="E56" s="114"/>
      <c r="F56" s="114"/>
      <c r="G56" s="115"/>
      <c r="I56" s="65"/>
      <c r="K56" s="42"/>
      <c r="L56" s="43"/>
    </row>
    <row r="57" spans="1:12" s="26" customFormat="1" ht="15" x14ac:dyDescent="0.2">
      <c r="A57" s="55">
        <v>36</v>
      </c>
      <c r="B57" s="46"/>
      <c r="C57" s="28" t="s">
        <v>45</v>
      </c>
      <c r="D57" s="106" t="s">
        <v>104</v>
      </c>
      <c r="E57" s="83"/>
      <c r="F57" s="84"/>
      <c r="G57" s="59" t="str">
        <f t="shared" ref="G57:G61" si="7">IF(E57="","",ROUND((E57-(E57*F57)),2))</f>
        <v/>
      </c>
      <c r="I57" s="66">
        <v>295</v>
      </c>
      <c r="K57" s="38"/>
      <c r="L57" s="39"/>
    </row>
    <row r="58" spans="1:12" s="26" customFormat="1" ht="15" x14ac:dyDescent="0.2">
      <c r="A58" s="55">
        <v>37</v>
      </c>
      <c r="B58" s="46"/>
      <c r="C58" s="28" t="s">
        <v>46</v>
      </c>
      <c r="D58" s="105" t="s">
        <v>103</v>
      </c>
      <c r="E58" s="83"/>
      <c r="F58" s="84"/>
      <c r="G58" s="59" t="str">
        <f t="shared" si="7"/>
        <v/>
      </c>
      <c r="I58" s="66">
        <v>540</v>
      </c>
      <c r="K58" s="38"/>
      <c r="L58" s="39"/>
    </row>
    <row r="59" spans="1:12" s="26" customFormat="1" ht="15" x14ac:dyDescent="0.2">
      <c r="A59" s="55">
        <v>38</v>
      </c>
      <c r="B59" s="46"/>
      <c r="C59" s="28" t="s">
        <v>47</v>
      </c>
      <c r="D59" s="105" t="s">
        <v>100</v>
      </c>
      <c r="E59" s="83"/>
      <c r="F59" s="84"/>
      <c r="G59" s="59" t="str">
        <f t="shared" si="7"/>
        <v/>
      </c>
      <c r="I59" s="66">
        <v>190</v>
      </c>
      <c r="K59" s="38"/>
      <c r="L59" s="39"/>
    </row>
    <row r="60" spans="1:12" s="26" customFormat="1" ht="15" x14ac:dyDescent="0.2">
      <c r="A60" s="55">
        <v>39</v>
      </c>
      <c r="B60" s="46"/>
      <c r="C60" s="28" t="s">
        <v>48</v>
      </c>
      <c r="D60" s="105" t="s">
        <v>100</v>
      </c>
      <c r="E60" s="83"/>
      <c r="F60" s="84"/>
      <c r="G60" s="59" t="str">
        <f t="shared" si="7"/>
        <v/>
      </c>
      <c r="I60" s="67">
        <v>15</v>
      </c>
      <c r="K60" s="38"/>
      <c r="L60" s="39"/>
    </row>
    <row r="61" spans="1:12" s="26" customFormat="1" ht="30" customHeight="1" x14ac:dyDescent="0.2">
      <c r="A61" s="55">
        <v>40</v>
      </c>
      <c r="B61" s="46"/>
      <c r="C61" s="28" t="s">
        <v>49</v>
      </c>
      <c r="D61" s="105" t="s">
        <v>100</v>
      </c>
      <c r="E61" s="83"/>
      <c r="F61" s="84"/>
      <c r="G61" s="59" t="str">
        <f t="shared" si="7"/>
        <v/>
      </c>
      <c r="I61" s="66">
        <v>5</v>
      </c>
      <c r="K61" s="38"/>
      <c r="L61" s="39"/>
    </row>
    <row r="62" spans="1:12" s="26" customFormat="1" ht="30" customHeight="1" x14ac:dyDescent="0.2">
      <c r="A62" s="113" t="s">
        <v>50</v>
      </c>
      <c r="B62" s="114"/>
      <c r="C62" s="114"/>
      <c r="D62" s="114"/>
      <c r="E62" s="114"/>
      <c r="F62" s="114"/>
      <c r="G62" s="115"/>
      <c r="I62" s="65"/>
      <c r="K62" s="42"/>
      <c r="L62" s="43"/>
    </row>
    <row r="63" spans="1:12" s="26" customFormat="1" ht="30" customHeight="1" x14ac:dyDescent="0.2">
      <c r="A63" s="55">
        <v>41</v>
      </c>
      <c r="B63" s="46"/>
      <c r="C63" s="28" t="s">
        <v>51</v>
      </c>
      <c r="D63" s="105" t="s">
        <v>100</v>
      </c>
      <c r="E63" s="83"/>
      <c r="F63" s="84"/>
      <c r="G63" s="59" t="str">
        <f t="shared" ref="G63:G74" si="8">IF(E63="","",ROUND((E63-(E63*F63)),2))</f>
        <v/>
      </c>
      <c r="I63" s="66">
        <v>50</v>
      </c>
      <c r="K63" s="38"/>
      <c r="L63" s="39"/>
    </row>
    <row r="64" spans="1:12" s="26" customFormat="1" ht="30" x14ac:dyDescent="0.2">
      <c r="A64" s="55" t="s">
        <v>64</v>
      </c>
      <c r="B64" s="46"/>
      <c r="C64" s="29" t="s">
        <v>75</v>
      </c>
      <c r="D64" s="105" t="s">
        <v>101</v>
      </c>
      <c r="E64" s="83"/>
      <c r="F64" s="84"/>
      <c r="G64" s="59" t="str">
        <f t="shared" si="8"/>
        <v/>
      </c>
      <c r="I64" s="110">
        <v>330</v>
      </c>
      <c r="K64" s="38"/>
      <c r="L64" s="39"/>
    </row>
    <row r="65" spans="1:20" s="26" customFormat="1" ht="30" x14ac:dyDescent="0.2">
      <c r="A65" s="55" t="s">
        <v>65</v>
      </c>
      <c r="B65" s="46"/>
      <c r="C65" s="29" t="s">
        <v>76</v>
      </c>
      <c r="D65" s="105" t="s">
        <v>101</v>
      </c>
      <c r="E65" s="83"/>
      <c r="F65" s="84"/>
      <c r="G65" s="59" t="str">
        <f t="shared" si="8"/>
        <v/>
      </c>
      <c r="I65" s="111"/>
      <c r="K65" s="38"/>
      <c r="L65" s="39"/>
    </row>
    <row r="66" spans="1:20" s="26" customFormat="1" ht="30" x14ac:dyDescent="0.2">
      <c r="A66" s="55" t="s">
        <v>66</v>
      </c>
      <c r="B66" s="46"/>
      <c r="C66" s="29" t="s">
        <v>77</v>
      </c>
      <c r="D66" s="105" t="s">
        <v>101</v>
      </c>
      <c r="E66" s="83"/>
      <c r="F66" s="84"/>
      <c r="G66" s="59" t="str">
        <f t="shared" si="8"/>
        <v/>
      </c>
      <c r="I66" s="111"/>
      <c r="K66" s="38"/>
      <c r="L66" s="39"/>
    </row>
    <row r="67" spans="1:20" s="26" customFormat="1" ht="30" x14ac:dyDescent="0.2">
      <c r="A67" s="55" t="s">
        <v>67</v>
      </c>
      <c r="B67" s="46"/>
      <c r="C67" s="29" t="s">
        <v>78</v>
      </c>
      <c r="D67" s="105" t="s">
        <v>101</v>
      </c>
      <c r="E67" s="83"/>
      <c r="F67" s="84"/>
      <c r="G67" s="59" t="str">
        <f t="shared" si="8"/>
        <v/>
      </c>
      <c r="I67" s="112"/>
      <c r="K67" s="38"/>
      <c r="L67" s="39"/>
    </row>
    <row r="68" spans="1:20" s="26" customFormat="1" ht="15" x14ac:dyDescent="0.2">
      <c r="A68" s="55">
        <v>43</v>
      </c>
      <c r="B68" s="46"/>
      <c r="C68" s="29" t="s">
        <v>79</v>
      </c>
      <c r="D68" s="105" t="s">
        <v>100</v>
      </c>
      <c r="E68" s="83"/>
      <c r="F68" s="84"/>
      <c r="G68" s="59" t="str">
        <f t="shared" si="8"/>
        <v/>
      </c>
      <c r="I68" s="68">
        <v>20</v>
      </c>
      <c r="K68" s="38"/>
      <c r="L68" s="39"/>
    </row>
    <row r="69" spans="1:20" s="26" customFormat="1" ht="30" customHeight="1" x14ac:dyDescent="0.2">
      <c r="A69" s="55">
        <v>44</v>
      </c>
      <c r="B69" s="46"/>
      <c r="C69" s="28" t="s">
        <v>52</v>
      </c>
      <c r="D69" s="105" t="s">
        <v>100</v>
      </c>
      <c r="E69" s="83"/>
      <c r="F69" s="84"/>
      <c r="G69" s="59" t="str">
        <f t="shared" si="8"/>
        <v/>
      </c>
      <c r="I69" s="66">
        <v>105</v>
      </c>
      <c r="K69" s="38"/>
      <c r="L69" s="39"/>
    </row>
    <row r="70" spans="1:20" s="26" customFormat="1" ht="15" x14ac:dyDescent="0.2">
      <c r="A70" s="55">
        <v>45</v>
      </c>
      <c r="B70" s="46"/>
      <c r="C70" s="28" t="s">
        <v>53</v>
      </c>
      <c r="D70" s="105" t="s">
        <v>100</v>
      </c>
      <c r="E70" s="83"/>
      <c r="F70" s="84"/>
      <c r="G70" s="59" t="str">
        <f t="shared" si="8"/>
        <v/>
      </c>
      <c r="I70" s="66">
        <v>110</v>
      </c>
      <c r="K70" s="38"/>
      <c r="L70" s="39"/>
    </row>
    <row r="71" spans="1:20" s="26" customFormat="1" ht="15" x14ac:dyDescent="0.2">
      <c r="A71" s="55">
        <v>46</v>
      </c>
      <c r="B71" s="46"/>
      <c r="C71" s="28" t="s">
        <v>54</v>
      </c>
      <c r="D71" s="105" t="s">
        <v>100</v>
      </c>
      <c r="E71" s="83"/>
      <c r="F71" s="84"/>
      <c r="G71" s="59" t="str">
        <f t="shared" si="8"/>
        <v/>
      </c>
      <c r="I71" s="66">
        <v>115</v>
      </c>
      <c r="K71" s="38"/>
      <c r="L71" s="39"/>
    </row>
    <row r="72" spans="1:20" s="26" customFormat="1" ht="40.5" customHeight="1" x14ac:dyDescent="0.2">
      <c r="A72" s="55">
        <v>47</v>
      </c>
      <c r="B72" s="46"/>
      <c r="C72" s="27" t="s">
        <v>55</v>
      </c>
      <c r="D72" s="105" t="s">
        <v>100</v>
      </c>
      <c r="E72" s="83"/>
      <c r="F72" s="84"/>
      <c r="G72" s="60" t="str">
        <f t="shared" si="8"/>
        <v/>
      </c>
      <c r="I72" s="67">
        <v>20</v>
      </c>
      <c r="K72" s="38"/>
      <c r="L72" s="39"/>
    </row>
    <row r="73" spans="1:20" s="26" customFormat="1" ht="30" customHeight="1" x14ac:dyDescent="0.2">
      <c r="A73" s="55">
        <v>48</v>
      </c>
      <c r="B73" s="46"/>
      <c r="C73" s="27" t="s">
        <v>56</v>
      </c>
      <c r="D73" s="105" t="s">
        <v>100</v>
      </c>
      <c r="E73" s="83"/>
      <c r="F73" s="84"/>
      <c r="G73" s="60" t="str">
        <f t="shared" si="8"/>
        <v/>
      </c>
      <c r="I73" s="67">
        <v>25</v>
      </c>
      <c r="K73" s="38"/>
      <c r="L73" s="39"/>
    </row>
    <row r="74" spans="1:20" s="26" customFormat="1" ht="30" customHeight="1" thickBot="1" x14ac:dyDescent="0.25">
      <c r="A74" s="102">
        <v>49</v>
      </c>
      <c r="B74" s="61"/>
      <c r="C74" s="62" t="s">
        <v>57</v>
      </c>
      <c r="D74" s="107" t="s">
        <v>100</v>
      </c>
      <c r="E74" s="104"/>
      <c r="F74" s="85"/>
      <c r="G74" s="63" t="str">
        <f t="shared" si="8"/>
        <v/>
      </c>
      <c r="I74" s="69">
        <v>15</v>
      </c>
      <c r="K74" s="40"/>
      <c r="L74" s="41"/>
    </row>
    <row r="75" spans="1:20" x14ac:dyDescent="0.2">
      <c r="A75" s="6"/>
      <c r="B75" s="7"/>
      <c r="C75" s="8"/>
      <c r="D75" s="9"/>
      <c r="E75" s="10"/>
      <c r="F75" s="53"/>
      <c r="G75" s="11"/>
      <c r="H75" s="11"/>
      <c r="I75" s="12"/>
    </row>
    <row r="76" spans="1:20" s="76" customFormat="1" ht="15" x14ac:dyDescent="0.2">
      <c r="A76" s="70"/>
      <c r="B76" s="71"/>
      <c r="C76" s="72"/>
      <c r="D76" s="72"/>
      <c r="E76" s="73" t="s">
        <v>84</v>
      </c>
      <c r="F76" s="144"/>
      <c r="G76" s="72"/>
      <c r="H76" s="72"/>
      <c r="I76" s="74"/>
      <c r="J76" s="74"/>
      <c r="K76" s="75"/>
      <c r="L76" s="75"/>
      <c r="M76" s="75"/>
      <c r="N76" s="75"/>
      <c r="O76" s="75"/>
      <c r="P76" s="75"/>
      <c r="Q76" s="75"/>
      <c r="R76" s="75"/>
      <c r="S76" s="75"/>
      <c r="T76" s="75"/>
    </row>
    <row r="77" spans="1:20" s="33" customFormat="1" ht="15" customHeight="1" x14ac:dyDescent="0.2">
      <c r="A77" s="77"/>
      <c r="B77" s="78"/>
      <c r="C77" s="77"/>
      <c r="D77" s="77"/>
      <c r="E77" s="77"/>
      <c r="F77" s="77"/>
      <c r="G77" s="77"/>
      <c r="H77" s="77"/>
      <c r="I77" s="79"/>
      <c r="J77" s="79"/>
      <c r="K77" s="77"/>
      <c r="L77" s="77"/>
      <c r="M77" s="77"/>
      <c r="N77" s="77"/>
      <c r="O77" s="77"/>
      <c r="P77" s="77"/>
      <c r="Q77" s="77"/>
      <c r="R77" s="77"/>
      <c r="S77" s="77"/>
      <c r="T77" s="77"/>
    </row>
    <row r="78" spans="1:20" s="15" customFormat="1" ht="26.25" customHeight="1" x14ac:dyDescent="0.2">
      <c r="A78" s="127" t="s">
        <v>85</v>
      </c>
      <c r="B78" s="128"/>
      <c r="C78" s="128"/>
      <c r="D78" s="128"/>
      <c r="E78" s="128"/>
      <c r="F78" s="128"/>
      <c r="G78" s="145"/>
      <c r="H78" s="80"/>
      <c r="I78" s="80"/>
      <c r="J78" s="80"/>
    </row>
    <row r="79" spans="1:20" ht="12" customHeight="1" x14ac:dyDescent="0.2">
      <c r="A79" s="15"/>
      <c r="B79" s="15"/>
      <c r="C79" s="15"/>
      <c r="D79" s="15"/>
      <c r="E79" s="15"/>
      <c r="F79" s="15"/>
      <c r="G79" s="15"/>
      <c r="H79" s="15"/>
      <c r="I79" s="15"/>
      <c r="J79" s="15"/>
    </row>
    <row r="80" spans="1:20" ht="30" customHeight="1" x14ac:dyDescent="0.2">
      <c r="A80" s="129" t="s">
        <v>86</v>
      </c>
      <c r="B80" s="130"/>
      <c r="C80" s="130"/>
      <c r="D80" s="130"/>
      <c r="E80" s="130"/>
      <c r="F80" s="131"/>
      <c r="G80" s="101"/>
      <c r="H80" s="81"/>
      <c r="I80" s="2"/>
    </row>
    <row r="81" spans="1:9" ht="39.75" customHeight="1" x14ac:dyDescent="0.2">
      <c r="A81" s="132" t="s">
        <v>107</v>
      </c>
      <c r="B81" s="133"/>
      <c r="C81" s="133"/>
      <c r="D81" s="133"/>
      <c r="E81" s="133"/>
      <c r="F81" s="133"/>
      <c r="G81" s="133"/>
      <c r="H81" s="16"/>
      <c r="I81" s="2"/>
    </row>
    <row r="82" spans="1:9" ht="30" customHeight="1" x14ac:dyDescent="0.2">
      <c r="A82" s="129" t="s">
        <v>87</v>
      </c>
      <c r="B82" s="130"/>
      <c r="C82" s="130"/>
      <c r="D82" s="130"/>
      <c r="E82" s="130"/>
      <c r="F82" s="131"/>
      <c r="G82" s="144"/>
      <c r="H82" s="82"/>
      <c r="I82" s="2"/>
    </row>
    <row r="83" spans="1:9" ht="21" customHeight="1" x14ac:dyDescent="0.2">
      <c r="A83" s="134" t="s">
        <v>88</v>
      </c>
      <c r="B83" s="134"/>
      <c r="C83" s="134"/>
      <c r="D83" s="134"/>
      <c r="E83" s="134"/>
      <c r="F83" s="134"/>
      <c r="G83" s="134"/>
      <c r="H83" s="16"/>
      <c r="I83" s="2"/>
    </row>
  </sheetData>
  <sheetProtection algorithmName="SHA-512" hashValue="FaF6tElicCypdhvwag5y5svA5CdrgfYQsMNDSH33taL75G4Z/XFTYzeiQUOzIX0Mf1VDBt5VEXGMAS4QCPVG3g==" saltValue="9S5KaPhhk4ZZynYgAECNsw==" spinCount="100000" sheet="1" objects="1" scenarios="1"/>
  <mergeCells count="25">
    <mergeCell ref="A78:F78"/>
    <mergeCell ref="A80:F80"/>
    <mergeCell ref="A81:G81"/>
    <mergeCell ref="A82:F82"/>
    <mergeCell ref="A83:G83"/>
    <mergeCell ref="A1:G1"/>
    <mergeCell ref="A2:G2"/>
    <mergeCell ref="A3:G3"/>
    <mergeCell ref="A62:G62"/>
    <mergeCell ref="A4:B4"/>
    <mergeCell ref="C7:F7"/>
    <mergeCell ref="A45:G45"/>
    <mergeCell ref="A51:G51"/>
    <mergeCell ref="A56:G56"/>
    <mergeCell ref="K7:L7"/>
    <mergeCell ref="A5:L5"/>
    <mergeCell ref="A33:G33"/>
    <mergeCell ref="A36:G36"/>
    <mergeCell ref="I53:I54"/>
    <mergeCell ref="I34:I35"/>
    <mergeCell ref="I64:I67"/>
    <mergeCell ref="A10:G10"/>
    <mergeCell ref="A20:G20"/>
    <mergeCell ref="A24:G24"/>
    <mergeCell ref="A30:G30"/>
  </mergeCells>
  <printOptions horizontalCentered="1"/>
  <pageMargins left="0.23622047244094491" right="0.23622047244094491" top="0.55118110236220474" bottom="0.55118110236220474" header="0.31496062992125984" footer="0.31496062992125984"/>
  <pageSetup paperSize="9" scale="3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4"/>
  <sheetViews>
    <sheetView view="pageBreakPreview" zoomScaleNormal="100" zoomScaleSheetLayoutView="100" workbookViewId="0">
      <selection activeCell="J50" sqref="J50"/>
    </sheetView>
  </sheetViews>
  <sheetFormatPr baseColWidth="10" defaultColWidth="9.140625" defaultRowHeight="14.25" x14ac:dyDescent="0.2"/>
  <cols>
    <col min="1" max="1" width="18" style="2" customWidth="1"/>
    <col min="2" max="2" width="31.140625" style="2" customWidth="1"/>
    <col min="3" max="3" width="15.42578125" style="2" customWidth="1"/>
    <col min="4" max="4" width="21.42578125" style="13" customWidth="1"/>
    <col min="5" max="5" width="18.28515625" style="2" customWidth="1"/>
    <col min="6" max="16384" width="9.140625" style="2"/>
  </cols>
  <sheetData>
    <row r="1" spans="1:5" ht="24.95" customHeight="1" x14ac:dyDescent="0.2">
      <c r="A1" s="122"/>
      <c r="B1" s="122"/>
      <c r="C1" s="122"/>
      <c r="D1" s="1"/>
    </row>
    <row r="2" spans="1:5" ht="24.95" customHeight="1" x14ac:dyDescent="0.2">
      <c r="A2" s="122" t="s">
        <v>0</v>
      </c>
      <c r="B2" s="122"/>
      <c r="C2" s="122"/>
      <c r="D2" s="122"/>
      <c r="E2" s="122"/>
    </row>
    <row r="3" spans="1:5" ht="27.75" customHeight="1" x14ac:dyDescent="0.2">
      <c r="A3" s="124"/>
      <c r="B3" s="124"/>
      <c r="C3" s="124"/>
      <c r="D3" s="4"/>
    </row>
    <row r="4" spans="1:5" s="32" customFormat="1" ht="26.25" customHeight="1" x14ac:dyDescent="0.2">
      <c r="A4" s="30" t="s">
        <v>89</v>
      </c>
      <c r="B4" s="20"/>
      <c r="C4" s="20"/>
      <c r="D4" s="20"/>
      <c r="E4" s="31"/>
    </row>
    <row r="5" spans="1:5" s="33" customFormat="1" ht="11.25" customHeight="1" x14ac:dyDescent="0.2">
      <c r="A5" s="34"/>
      <c r="B5" s="35"/>
      <c r="C5" s="35"/>
      <c r="D5" s="35"/>
      <c r="E5" s="35"/>
    </row>
    <row r="6" spans="1:5" s="33" customFormat="1" ht="30.75" customHeight="1" x14ac:dyDescent="0.2">
      <c r="A6" s="34"/>
      <c r="B6" s="126" t="s">
        <v>90</v>
      </c>
      <c r="C6" s="126"/>
      <c r="D6" s="126"/>
      <c r="E6" s="35"/>
    </row>
    <row r="7" spans="1:5" ht="17.25" customHeight="1" thickBot="1" x14ac:dyDescent="0.25">
      <c r="A7" s="14"/>
      <c r="B7" s="5"/>
      <c r="C7" s="5"/>
      <c r="D7" s="3"/>
    </row>
    <row r="8" spans="1:5" s="26" customFormat="1" ht="63" x14ac:dyDescent="0.2">
      <c r="A8" s="21" t="s">
        <v>1</v>
      </c>
      <c r="B8" s="23" t="s">
        <v>2</v>
      </c>
      <c r="C8" s="24" t="s">
        <v>72</v>
      </c>
      <c r="D8" s="24" t="s">
        <v>58</v>
      </c>
      <c r="E8" s="86" t="s">
        <v>91</v>
      </c>
    </row>
    <row r="9" spans="1:5" s="26" customFormat="1" ht="50.1" customHeight="1" x14ac:dyDescent="0.2">
      <c r="A9" s="57">
        <v>1</v>
      </c>
      <c r="B9" s="27" t="s">
        <v>3</v>
      </c>
      <c r="C9" s="91" t="str">
        <f>IF('LOT 8 - BPU'!G11="","",'LOT 8 - BPU'!G11)</f>
        <v/>
      </c>
      <c r="D9" s="87">
        <v>1080</v>
      </c>
      <c r="E9" s="96" t="str">
        <f>IF(C9="","",C9*D9)</f>
        <v/>
      </c>
    </row>
    <row r="10" spans="1:5" s="26" customFormat="1" ht="50.1" customHeight="1" x14ac:dyDescent="0.2">
      <c r="A10" s="57">
        <v>2</v>
      </c>
      <c r="B10" s="27" t="s">
        <v>4</v>
      </c>
      <c r="C10" s="91" t="str">
        <f>IF('LOT 8 - BPU'!G12="","",'LOT 8 - BPU'!G12)</f>
        <v/>
      </c>
      <c r="D10" s="87">
        <v>670</v>
      </c>
      <c r="E10" s="96" t="str">
        <f t="shared" ref="E10:E62" si="0">IF(C10="","",C10*D10)</f>
        <v/>
      </c>
    </row>
    <row r="11" spans="1:5" s="26" customFormat="1" ht="50.1" customHeight="1" x14ac:dyDescent="0.2">
      <c r="A11" s="57">
        <v>3</v>
      </c>
      <c r="B11" s="27" t="s">
        <v>5</v>
      </c>
      <c r="C11" s="91" t="str">
        <f>IF('LOT 8 - BPU'!G13="","",'LOT 8 - BPU'!G13)</f>
        <v/>
      </c>
      <c r="D11" s="87">
        <v>65</v>
      </c>
      <c r="E11" s="96" t="str">
        <f t="shared" si="0"/>
        <v/>
      </c>
    </row>
    <row r="12" spans="1:5" s="26" customFormat="1" ht="30" customHeight="1" x14ac:dyDescent="0.2">
      <c r="A12" s="57">
        <v>4</v>
      </c>
      <c r="B12" s="28" t="s">
        <v>6</v>
      </c>
      <c r="C12" s="92" t="str">
        <f>IF('LOT 8 - BPU'!G14="","",'LOT 8 - BPU'!G14)</f>
        <v/>
      </c>
      <c r="D12" s="87">
        <v>360</v>
      </c>
      <c r="E12" s="96" t="str">
        <f t="shared" si="0"/>
        <v/>
      </c>
    </row>
    <row r="13" spans="1:5" s="26" customFormat="1" ht="30" customHeight="1" x14ac:dyDescent="0.2">
      <c r="A13" s="57">
        <v>5</v>
      </c>
      <c r="B13" s="28" t="s">
        <v>7</v>
      </c>
      <c r="C13" s="92" t="str">
        <f>IF('LOT 8 - BPU'!G15="","",'LOT 8 - BPU'!G15)</f>
        <v/>
      </c>
      <c r="D13" s="87">
        <v>1200</v>
      </c>
      <c r="E13" s="96" t="str">
        <f t="shared" si="0"/>
        <v/>
      </c>
    </row>
    <row r="14" spans="1:5" s="26" customFormat="1" ht="30" customHeight="1" x14ac:dyDescent="0.2">
      <c r="A14" s="57">
        <v>6</v>
      </c>
      <c r="B14" s="28" t="s">
        <v>60</v>
      </c>
      <c r="C14" s="92" t="str">
        <f>IF('LOT 8 - BPU'!G16="","",'LOT 8 - BPU'!G16)</f>
        <v/>
      </c>
      <c r="D14" s="87">
        <v>235</v>
      </c>
      <c r="E14" s="96" t="str">
        <f t="shared" si="0"/>
        <v/>
      </c>
    </row>
    <row r="15" spans="1:5" s="26" customFormat="1" ht="30" customHeight="1" x14ac:dyDescent="0.2">
      <c r="A15" s="57">
        <v>7</v>
      </c>
      <c r="B15" s="28" t="s">
        <v>8</v>
      </c>
      <c r="C15" s="92" t="str">
        <f>IF('LOT 8 - BPU'!G17="","",'LOT 8 - BPU'!G17)</f>
        <v/>
      </c>
      <c r="D15" s="88">
        <v>130</v>
      </c>
      <c r="E15" s="96" t="str">
        <f t="shared" si="0"/>
        <v/>
      </c>
    </row>
    <row r="16" spans="1:5" s="26" customFormat="1" ht="30" customHeight="1" x14ac:dyDescent="0.2">
      <c r="A16" s="57">
        <v>8</v>
      </c>
      <c r="B16" s="28" t="s">
        <v>9</v>
      </c>
      <c r="C16" s="92" t="str">
        <f>IF('LOT 8 - BPU'!G18="","",'LOT 8 - BPU'!G18)</f>
        <v/>
      </c>
      <c r="D16" s="87">
        <v>165</v>
      </c>
      <c r="E16" s="96" t="str">
        <f t="shared" si="0"/>
        <v/>
      </c>
    </row>
    <row r="17" spans="1:5" s="26" customFormat="1" ht="30" customHeight="1" x14ac:dyDescent="0.2">
      <c r="A17" s="57">
        <v>9</v>
      </c>
      <c r="B17" s="28" t="s">
        <v>10</v>
      </c>
      <c r="C17" s="92" t="str">
        <f>IF('LOT 8 - BPU'!G19="","",'LOT 8 - BPU'!G19)</f>
        <v/>
      </c>
      <c r="D17" s="87">
        <v>45</v>
      </c>
      <c r="E17" s="96" t="str">
        <f t="shared" si="0"/>
        <v/>
      </c>
    </row>
    <row r="18" spans="1:5" s="26" customFormat="1" ht="30" customHeight="1" x14ac:dyDescent="0.2">
      <c r="A18" s="57">
        <v>10</v>
      </c>
      <c r="B18" s="28" t="s">
        <v>12</v>
      </c>
      <c r="C18" s="92" t="str">
        <f>IF('LOT 8 - BPU'!G21="","",'LOT 8 - BPU'!G21)</f>
        <v/>
      </c>
      <c r="D18" s="87">
        <v>300</v>
      </c>
      <c r="E18" s="96" t="str">
        <f t="shared" si="0"/>
        <v/>
      </c>
    </row>
    <row r="19" spans="1:5" s="26" customFormat="1" ht="30" customHeight="1" x14ac:dyDescent="0.2">
      <c r="A19" s="57">
        <v>11</v>
      </c>
      <c r="B19" s="28" t="s">
        <v>13</v>
      </c>
      <c r="C19" s="92" t="str">
        <f>IF('LOT 8 - BPU'!G22="","",'LOT 8 - BPU'!G22)</f>
        <v/>
      </c>
      <c r="D19" s="87">
        <v>1950</v>
      </c>
      <c r="E19" s="96" t="str">
        <f t="shared" si="0"/>
        <v/>
      </c>
    </row>
    <row r="20" spans="1:5" s="26" customFormat="1" ht="30" customHeight="1" x14ac:dyDescent="0.2">
      <c r="A20" s="57">
        <v>12</v>
      </c>
      <c r="B20" s="28" t="s">
        <v>14</v>
      </c>
      <c r="C20" s="92" t="str">
        <f>IF('LOT 8 - BPU'!G23="","",'LOT 8 - BPU'!G23)</f>
        <v/>
      </c>
      <c r="D20" s="87">
        <v>130</v>
      </c>
      <c r="E20" s="96" t="str">
        <f t="shared" si="0"/>
        <v/>
      </c>
    </row>
    <row r="21" spans="1:5" s="26" customFormat="1" ht="30" customHeight="1" x14ac:dyDescent="0.2">
      <c r="A21" s="57" t="s">
        <v>15</v>
      </c>
      <c r="B21" s="28" t="s">
        <v>17</v>
      </c>
      <c r="C21" s="92" t="str">
        <f>IF('LOT 8 - BPU'!G25="","",'LOT 8 - BPU'!G25)</f>
        <v/>
      </c>
      <c r="D21" s="87">
        <v>60</v>
      </c>
      <c r="E21" s="96" t="str">
        <f t="shared" si="0"/>
        <v/>
      </c>
    </row>
    <row r="22" spans="1:5" s="26" customFormat="1" ht="30" customHeight="1" x14ac:dyDescent="0.2">
      <c r="A22" s="57" t="s">
        <v>18</v>
      </c>
      <c r="B22" s="28" t="s">
        <v>19</v>
      </c>
      <c r="C22" s="92" t="str">
        <f>IF('LOT 8 - BPU'!G26="","",'LOT 8 - BPU'!G26)</f>
        <v/>
      </c>
      <c r="D22" s="87">
        <v>130</v>
      </c>
      <c r="E22" s="96" t="str">
        <f t="shared" si="0"/>
        <v/>
      </c>
    </row>
    <row r="23" spans="1:5" s="26" customFormat="1" ht="30" customHeight="1" x14ac:dyDescent="0.2">
      <c r="A23" s="57">
        <v>14</v>
      </c>
      <c r="B23" s="28" t="s">
        <v>20</v>
      </c>
      <c r="C23" s="92" t="str">
        <f>IF('LOT 8 - BPU'!G27="","",'LOT 8 - BPU'!G27)</f>
        <v/>
      </c>
      <c r="D23" s="88">
        <v>50</v>
      </c>
      <c r="E23" s="96" t="str">
        <f t="shared" si="0"/>
        <v/>
      </c>
    </row>
    <row r="24" spans="1:5" s="26" customFormat="1" ht="30" customHeight="1" x14ac:dyDescent="0.2">
      <c r="A24" s="57">
        <v>15</v>
      </c>
      <c r="B24" s="28" t="s">
        <v>21</v>
      </c>
      <c r="C24" s="92" t="str">
        <f>IF('LOT 8 - BPU'!G28="","",'LOT 8 - BPU'!G28)</f>
        <v/>
      </c>
      <c r="D24" s="87">
        <v>235</v>
      </c>
      <c r="E24" s="96" t="str">
        <f t="shared" si="0"/>
        <v/>
      </c>
    </row>
    <row r="25" spans="1:5" s="26" customFormat="1" ht="30" customHeight="1" x14ac:dyDescent="0.2">
      <c r="A25" s="57">
        <v>16</v>
      </c>
      <c r="B25" s="28" t="s">
        <v>22</v>
      </c>
      <c r="C25" s="92" t="str">
        <f>IF('LOT 8 - BPU'!G29="","",'LOT 8 - BPU'!G29)</f>
        <v/>
      </c>
      <c r="D25" s="87">
        <v>225</v>
      </c>
      <c r="E25" s="96" t="str">
        <f t="shared" si="0"/>
        <v/>
      </c>
    </row>
    <row r="26" spans="1:5" s="26" customFormat="1" ht="30" customHeight="1" x14ac:dyDescent="0.2">
      <c r="A26" s="57">
        <v>17</v>
      </c>
      <c r="B26" s="28" t="s">
        <v>24</v>
      </c>
      <c r="C26" s="93" t="str">
        <f>IF('LOT 8 - BPU'!G31="","",'LOT 8 - BPU'!G31)</f>
        <v/>
      </c>
      <c r="D26" s="87">
        <v>2365</v>
      </c>
      <c r="E26" s="96" t="str">
        <f t="shared" si="0"/>
        <v/>
      </c>
    </row>
    <row r="27" spans="1:5" s="26" customFormat="1" ht="30" customHeight="1" x14ac:dyDescent="0.2">
      <c r="A27" s="57">
        <v>18</v>
      </c>
      <c r="B27" s="28" t="s">
        <v>25</v>
      </c>
      <c r="C27" s="93" t="str">
        <f>IF('LOT 8 - BPU'!G32="","",'LOT 8 - BPU'!G32)</f>
        <v/>
      </c>
      <c r="D27" s="87">
        <v>90</v>
      </c>
      <c r="E27" s="96" t="str">
        <f t="shared" si="0"/>
        <v/>
      </c>
    </row>
    <row r="28" spans="1:5" s="26" customFormat="1" ht="30" x14ac:dyDescent="0.2">
      <c r="A28" s="57">
        <v>19</v>
      </c>
      <c r="B28" s="28" t="s">
        <v>61</v>
      </c>
      <c r="C28" s="93" t="str">
        <f>IF('LOT 8 - BPU'!G34="","",'LOT 8 - BPU'!G34)</f>
        <v/>
      </c>
      <c r="D28" s="87">
        <v>650</v>
      </c>
      <c r="E28" s="96" t="str">
        <f t="shared" si="0"/>
        <v/>
      </c>
    </row>
    <row r="29" spans="1:5" s="26" customFormat="1" ht="30" customHeight="1" x14ac:dyDescent="0.2">
      <c r="A29" s="57">
        <v>20</v>
      </c>
      <c r="B29" s="27" t="s">
        <v>28</v>
      </c>
      <c r="C29" s="94" t="str">
        <f>IF('LOT 8 - BPU'!G37="","",'LOT 8 - BPU'!G37)</f>
        <v/>
      </c>
      <c r="D29" s="87">
        <v>510</v>
      </c>
      <c r="E29" s="96" t="str">
        <f t="shared" si="0"/>
        <v/>
      </c>
    </row>
    <row r="30" spans="1:5" s="26" customFormat="1" ht="30" customHeight="1" x14ac:dyDescent="0.2">
      <c r="A30" s="57">
        <v>21</v>
      </c>
      <c r="B30" s="27" t="s">
        <v>29</v>
      </c>
      <c r="C30" s="94" t="str">
        <f>IF('LOT 8 - BPU'!G38="","",'LOT 8 - BPU'!G38)</f>
        <v/>
      </c>
      <c r="D30" s="87">
        <v>245</v>
      </c>
      <c r="E30" s="96" t="str">
        <f t="shared" si="0"/>
        <v/>
      </c>
    </row>
    <row r="31" spans="1:5" s="26" customFormat="1" ht="30" customHeight="1" x14ac:dyDescent="0.2">
      <c r="A31" s="57">
        <v>22</v>
      </c>
      <c r="B31" s="27" t="s">
        <v>30</v>
      </c>
      <c r="C31" s="94" t="str">
        <f>IF('LOT 8 - BPU'!G39="","",'LOT 8 - BPU'!G39)</f>
        <v/>
      </c>
      <c r="D31" s="87">
        <v>440</v>
      </c>
      <c r="E31" s="96" t="str">
        <f t="shared" si="0"/>
        <v/>
      </c>
    </row>
    <row r="32" spans="1:5" s="26" customFormat="1" ht="30" customHeight="1" x14ac:dyDescent="0.2">
      <c r="A32" s="57">
        <v>23</v>
      </c>
      <c r="B32" s="27" t="s">
        <v>31</v>
      </c>
      <c r="C32" s="94" t="str">
        <f>IF('LOT 8 - BPU'!G40="","",'LOT 8 - BPU'!G40)</f>
        <v/>
      </c>
      <c r="D32" s="87">
        <v>250</v>
      </c>
      <c r="E32" s="96" t="str">
        <f t="shared" si="0"/>
        <v/>
      </c>
    </row>
    <row r="33" spans="1:5" s="26" customFormat="1" ht="30" customHeight="1" x14ac:dyDescent="0.2">
      <c r="A33" s="57">
        <v>24</v>
      </c>
      <c r="B33" s="28" t="s">
        <v>32</v>
      </c>
      <c r="C33" s="93" t="str">
        <f>IF('LOT 8 - BPU'!G41="","",'LOT 8 - BPU'!G41)</f>
        <v/>
      </c>
      <c r="D33" s="87">
        <v>105</v>
      </c>
      <c r="E33" s="96" t="str">
        <f t="shared" si="0"/>
        <v/>
      </c>
    </row>
    <row r="34" spans="1:5" s="26" customFormat="1" ht="30" customHeight="1" x14ac:dyDescent="0.2">
      <c r="A34" s="57">
        <v>25</v>
      </c>
      <c r="B34" s="28" t="s">
        <v>33</v>
      </c>
      <c r="C34" s="93" t="str">
        <f>IF('LOT 8 - BPU'!G42="","",'LOT 8 - BPU'!G42)</f>
        <v/>
      </c>
      <c r="D34" s="87">
        <v>40</v>
      </c>
      <c r="E34" s="96" t="str">
        <f t="shared" si="0"/>
        <v/>
      </c>
    </row>
    <row r="35" spans="1:5" s="26" customFormat="1" ht="30" customHeight="1" x14ac:dyDescent="0.2">
      <c r="A35" s="57">
        <v>26</v>
      </c>
      <c r="B35" s="28" t="s">
        <v>34</v>
      </c>
      <c r="C35" s="93" t="str">
        <f>IF('LOT 8 - BPU'!G43="","",'LOT 8 - BPU'!G43)</f>
        <v/>
      </c>
      <c r="D35" s="87">
        <v>100</v>
      </c>
      <c r="E35" s="96" t="str">
        <f t="shared" si="0"/>
        <v/>
      </c>
    </row>
    <row r="36" spans="1:5" s="26" customFormat="1" ht="30" customHeight="1" x14ac:dyDescent="0.2">
      <c r="A36" s="57">
        <v>27</v>
      </c>
      <c r="B36" s="28" t="s">
        <v>35</v>
      </c>
      <c r="C36" s="93" t="str">
        <f>IF('LOT 8 - BPU'!G44="","",'LOT 8 - BPU'!G44)</f>
        <v/>
      </c>
      <c r="D36" s="87">
        <v>105</v>
      </c>
      <c r="E36" s="96" t="str">
        <f t="shared" si="0"/>
        <v/>
      </c>
    </row>
    <row r="37" spans="1:5" s="26" customFormat="1" ht="30" x14ac:dyDescent="0.2">
      <c r="A37" s="57">
        <v>28</v>
      </c>
      <c r="B37" s="28" t="s">
        <v>36</v>
      </c>
      <c r="C37" s="93" t="str">
        <f>IF('LOT 8 - BPU'!G46="","",'LOT 8 - BPU'!G46)</f>
        <v/>
      </c>
      <c r="D37" s="87">
        <v>580</v>
      </c>
      <c r="E37" s="96" t="str">
        <f t="shared" si="0"/>
        <v/>
      </c>
    </row>
    <row r="38" spans="1:5" s="26" customFormat="1" ht="30" customHeight="1" x14ac:dyDescent="0.2">
      <c r="A38" s="57">
        <v>29</v>
      </c>
      <c r="B38" s="28" t="s">
        <v>37</v>
      </c>
      <c r="C38" s="93" t="str">
        <f>IF('LOT 8 - BPU'!G47="","",'LOT 8 - BPU'!G47)</f>
        <v/>
      </c>
      <c r="D38" s="87">
        <v>560</v>
      </c>
      <c r="E38" s="96" t="str">
        <f t="shared" si="0"/>
        <v/>
      </c>
    </row>
    <row r="39" spans="1:5" s="26" customFormat="1" ht="30" customHeight="1" x14ac:dyDescent="0.2">
      <c r="A39" s="57">
        <v>30</v>
      </c>
      <c r="B39" s="28" t="s">
        <v>38</v>
      </c>
      <c r="C39" s="93" t="str">
        <f>IF('LOT 8 - BPU'!G48="","",'LOT 8 - BPU'!G48)</f>
        <v/>
      </c>
      <c r="D39" s="87">
        <v>285</v>
      </c>
      <c r="E39" s="96" t="str">
        <f t="shared" si="0"/>
        <v/>
      </c>
    </row>
    <row r="40" spans="1:5" s="26" customFormat="1" ht="45" x14ac:dyDescent="0.2">
      <c r="A40" s="57">
        <v>31</v>
      </c>
      <c r="B40" s="28" t="s">
        <v>39</v>
      </c>
      <c r="C40" s="93" t="str">
        <f>IF('LOT 8 - BPU'!G49="","",'LOT 8 - BPU'!G49)</f>
        <v/>
      </c>
      <c r="D40" s="87">
        <v>710</v>
      </c>
      <c r="E40" s="96" t="str">
        <f t="shared" si="0"/>
        <v/>
      </c>
    </row>
    <row r="41" spans="1:5" s="26" customFormat="1" ht="30" customHeight="1" x14ac:dyDescent="0.2">
      <c r="A41" s="57">
        <v>32</v>
      </c>
      <c r="B41" s="28" t="s">
        <v>40</v>
      </c>
      <c r="C41" s="93" t="str">
        <f>IF('LOT 8 - BPU'!G50="","",'LOT 8 - BPU'!G50)</f>
        <v/>
      </c>
      <c r="D41" s="87">
        <v>2610</v>
      </c>
      <c r="E41" s="96" t="str">
        <f t="shared" si="0"/>
        <v/>
      </c>
    </row>
    <row r="42" spans="1:5" s="26" customFormat="1" ht="30" customHeight="1" x14ac:dyDescent="0.2">
      <c r="A42" s="57">
        <v>33</v>
      </c>
      <c r="B42" s="28" t="s">
        <v>42</v>
      </c>
      <c r="C42" s="93" t="str">
        <f>IF('LOT 8 - BPU'!G52="","",'LOT 8 - BPU'!G52)</f>
        <v/>
      </c>
      <c r="D42" s="87">
        <v>50</v>
      </c>
      <c r="E42" s="96" t="str">
        <f t="shared" si="0"/>
        <v/>
      </c>
    </row>
    <row r="43" spans="1:5" s="26" customFormat="1" ht="30" x14ac:dyDescent="0.2">
      <c r="A43" s="57" t="s">
        <v>62</v>
      </c>
      <c r="B43" s="29" t="s">
        <v>73</v>
      </c>
      <c r="C43" s="93" t="str">
        <f>IF('LOT 8 - BPU'!G53="","",'LOT 8 - BPU'!G53)</f>
        <v/>
      </c>
      <c r="D43" s="137">
        <v>2980</v>
      </c>
      <c r="E43" s="139" t="str">
        <f>IFERROR((AVERAGE('LOT 8 - BPU'!G53:G54)*D43),"")</f>
        <v/>
      </c>
    </row>
    <row r="44" spans="1:5" s="26" customFormat="1" ht="30" x14ac:dyDescent="0.2">
      <c r="A44" s="57" t="s">
        <v>63</v>
      </c>
      <c r="B44" s="29" t="s">
        <v>74</v>
      </c>
      <c r="C44" s="93" t="str">
        <f>IF('LOT 8 - BPU'!G54="","",'LOT 8 - BPU'!G54)</f>
        <v/>
      </c>
      <c r="D44" s="137"/>
      <c r="E44" s="140"/>
    </row>
    <row r="45" spans="1:5" s="26" customFormat="1" ht="30" customHeight="1" x14ac:dyDescent="0.2">
      <c r="A45" s="57">
        <v>35</v>
      </c>
      <c r="B45" s="28" t="s">
        <v>43</v>
      </c>
      <c r="C45" s="93" t="str">
        <f>IF('LOT 8 - BPU'!G55="","",'LOT 8 - BPU'!G55)</f>
        <v/>
      </c>
      <c r="D45" s="87">
        <v>2115</v>
      </c>
      <c r="E45" s="96" t="str">
        <f t="shared" si="0"/>
        <v/>
      </c>
    </row>
    <row r="46" spans="1:5" s="26" customFormat="1" ht="15" x14ac:dyDescent="0.2">
      <c r="A46" s="57">
        <v>36</v>
      </c>
      <c r="B46" s="28" t="s">
        <v>45</v>
      </c>
      <c r="C46" s="93" t="str">
        <f>IF('LOT 8 - BPU'!G57="","",'LOT 8 - BPU'!G57)</f>
        <v/>
      </c>
      <c r="D46" s="87">
        <v>295</v>
      </c>
      <c r="E46" s="96" t="str">
        <f t="shared" si="0"/>
        <v/>
      </c>
    </row>
    <row r="47" spans="1:5" s="26" customFormat="1" ht="15" x14ac:dyDescent="0.2">
      <c r="A47" s="57">
        <v>37</v>
      </c>
      <c r="B47" s="28" t="s">
        <v>46</v>
      </c>
      <c r="C47" s="93" t="str">
        <f>IF('LOT 8 - BPU'!G58="","",'LOT 8 - BPU'!G58)</f>
        <v/>
      </c>
      <c r="D47" s="87">
        <v>540</v>
      </c>
      <c r="E47" s="96" t="str">
        <f t="shared" si="0"/>
        <v/>
      </c>
    </row>
    <row r="48" spans="1:5" s="26" customFormat="1" ht="15" x14ac:dyDescent="0.2">
      <c r="A48" s="57">
        <v>38</v>
      </c>
      <c r="B48" s="28" t="s">
        <v>47</v>
      </c>
      <c r="C48" s="93" t="str">
        <f>IF('LOT 8 - BPU'!G59="","",'LOT 8 - BPU'!G59)</f>
        <v/>
      </c>
      <c r="D48" s="87">
        <v>190</v>
      </c>
      <c r="E48" s="96" t="str">
        <f t="shared" si="0"/>
        <v/>
      </c>
    </row>
    <row r="49" spans="1:5" s="26" customFormat="1" ht="15" x14ac:dyDescent="0.2">
      <c r="A49" s="57">
        <v>39</v>
      </c>
      <c r="B49" s="28" t="s">
        <v>48</v>
      </c>
      <c r="C49" s="93" t="str">
        <f>IF('LOT 8 - BPU'!G60="","",'LOT 8 - BPU'!G60)</f>
        <v/>
      </c>
      <c r="D49" s="88">
        <v>15</v>
      </c>
      <c r="E49" s="96" t="str">
        <f t="shared" si="0"/>
        <v/>
      </c>
    </row>
    <row r="50" spans="1:5" s="26" customFormat="1" ht="30" customHeight="1" x14ac:dyDescent="0.2">
      <c r="A50" s="57">
        <v>40</v>
      </c>
      <c r="B50" s="28" t="s">
        <v>49</v>
      </c>
      <c r="C50" s="93" t="str">
        <f>IF('LOT 8 - BPU'!G61="","",'LOT 8 - BPU'!G61)</f>
        <v/>
      </c>
      <c r="D50" s="87">
        <v>5</v>
      </c>
      <c r="E50" s="96" t="str">
        <f t="shared" si="0"/>
        <v/>
      </c>
    </row>
    <row r="51" spans="1:5" s="26" customFormat="1" ht="30" customHeight="1" x14ac:dyDescent="0.2">
      <c r="A51" s="57">
        <v>41</v>
      </c>
      <c r="B51" s="28" t="s">
        <v>51</v>
      </c>
      <c r="C51" s="93" t="str">
        <f>IF('LOT 8 - BPU'!G63="","",'LOT 8 - BPU'!G63)</f>
        <v/>
      </c>
      <c r="D51" s="87">
        <v>50</v>
      </c>
      <c r="E51" s="96" t="str">
        <f t="shared" si="0"/>
        <v/>
      </c>
    </row>
    <row r="52" spans="1:5" s="26" customFormat="1" ht="30" x14ac:dyDescent="0.2">
      <c r="A52" s="57" t="s">
        <v>64</v>
      </c>
      <c r="B52" s="29" t="s">
        <v>75</v>
      </c>
      <c r="C52" s="93" t="str">
        <f>IF('LOT 8 - BPU'!G64="","",'LOT 8 - BPU'!G64)</f>
        <v/>
      </c>
      <c r="D52" s="138">
        <v>330</v>
      </c>
      <c r="E52" s="139" t="str">
        <f>IFERROR((AVERAGE('LOT 8 - BPU'!G64:G67)*D52),"")</f>
        <v/>
      </c>
    </row>
    <row r="53" spans="1:5" s="26" customFormat="1" ht="30" x14ac:dyDescent="0.2">
      <c r="A53" s="57" t="s">
        <v>65</v>
      </c>
      <c r="B53" s="29" t="s">
        <v>76</v>
      </c>
      <c r="C53" s="93" t="str">
        <f>IF('LOT 8 - BPU'!G65="","",'LOT 8 - BPU'!G65)</f>
        <v/>
      </c>
      <c r="D53" s="138"/>
      <c r="E53" s="141"/>
    </row>
    <row r="54" spans="1:5" s="26" customFormat="1" ht="30" x14ac:dyDescent="0.2">
      <c r="A54" s="57" t="s">
        <v>66</v>
      </c>
      <c r="B54" s="29" t="s">
        <v>77</v>
      </c>
      <c r="C54" s="93" t="str">
        <f>IF('LOT 8 - BPU'!G66="","",'LOT 8 - BPU'!G66)</f>
        <v/>
      </c>
      <c r="D54" s="138"/>
      <c r="E54" s="141" t="str">
        <f>IFERROR((AVERAGE('LOT 8 - BPU'!G64:G65)*D54),"")</f>
        <v/>
      </c>
    </row>
    <row r="55" spans="1:5" s="26" customFormat="1" ht="30" x14ac:dyDescent="0.2">
      <c r="A55" s="57" t="s">
        <v>67</v>
      </c>
      <c r="B55" s="29" t="s">
        <v>78</v>
      </c>
      <c r="C55" s="93" t="str">
        <f>IF('LOT 8 - BPU'!G67="","",'LOT 8 - BPU'!G67)</f>
        <v/>
      </c>
      <c r="D55" s="138"/>
      <c r="E55" s="140"/>
    </row>
    <row r="56" spans="1:5" s="26" customFormat="1" ht="15" x14ac:dyDescent="0.2">
      <c r="A56" s="57">
        <v>43</v>
      </c>
      <c r="B56" s="29" t="s">
        <v>79</v>
      </c>
      <c r="C56" s="93" t="str">
        <f>IF('LOT 8 - BPU'!G68="","",'LOT 8 - BPU'!G68)</f>
        <v/>
      </c>
      <c r="D56" s="88">
        <v>20</v>
      </c>
      <c r="E56" s="96" t="str">
        <f t="shared" si="0"/>
        <v/>
      </c>
    </row>
    <row r="57" spans="1:5" s="26" customFormat="1" ht="30" customHeight="1" x14ac:dyDescent="0.2">
      <c r="A57" s="57">
        <v>44</v>
      </c>
      <c r="B57" s="28" t="s">
        <v>52</v>
      </c>
      <c r="C57" s="93" t="str">
        <f>IF('LOT 8 - BPU'!G69="","",'LOT 8 - BPU'!G69)</f>
        <v/>
      </c>
      <c r="D57" s="87">
        <v>105</v>
      </c>
      <c r="E57" s="96" t="str">
        <f t="shared" si="0"/>
        <v/>
      </c>
    </row>
    <row r="58" spans="1:5" s="26" customFormat="1" ht="15" x14ac:dyDescent="0.2">
      <c r="A58" s="57">
        <v>45</v>
      </c>
      <c r="B58" s="28" t="s">
        <v>53</v>
      </c>
      <c r="C58" s="93" t="str">
        <f>IF('LOT 8 - BPU'!G70="","",'LOT 8 - BPU'!G70)</f>
        <v/>
      </c>
      <c r="D58" s="87">
        <v>110</v>
      </c>
      <c r="E58" s="96" t="str">
        <f t="shared" si="0"/>
        <v/>
      </c>
    </row>
    <row r="59" spans="1:5" s="26" customFormat="1" ht="15" x14ac:dyDescent="0.2">
      <c r="A59" s="57">
        <v>46</v>
      </c>
      <c r="B59" s="28" t="s">
        <v>54</v>
      </c>
      <c r="C59" s="93" t="str">
        <f>IF('LOT 8 - BPU'!G71="","",'LOT 8 - BPU'!G71)</f>
        <v/>
      </c>
      <c r="D59" s="87">
        <v>115</v>
      </c>
      <c r="E59" s="96" t="str">
        <f t="shared" si="0"/>
        <v/>
      </c>
    </row>
    <row r="60" spans="1:5" s="26" customFormat="1" ht="40.5" customHeight="1" x14ac:dyDescent="0.2">
      <c r="A60" s="57">
        <v>47</v>
      </c>
      <c r="B60" s="27" t="s">
        <v>55</v>
      </c>
      <c r="C60" s="94" t="str">
        <f>IF('LOT 8 - BPU'!G72="","",'LOT 8 - BPU'!G72)</f>
        <v/>
      </c>
      <c r="D60" s="88">
        <v>20</v>
      </c>
      <c r="E60" s="96" t="str">
        <f t="shared" si="0"/>
        <v/>
      </c>
    </row>
    <row r="61" spans="1:5" s="26" customFormat="1" ht="30" customHeight="1" x14ac:dyDescent="0.2">
      <c r="A61" s="57">
        <v>48</v>
      </c>
      <c r="B61" s="27" t="s">
        <v>56</v>
      </c>
      <c r="C61" s="94" t="str">
        <f>IF('LOT 8 - BPU'!G73="","",'LOT 8 - BPU'!G73)</f>
        <v/>
      </c>
      <c r="D61" s="88">
        <v>25</v>
      </c>
      <c r="E61" s="96" t="str">
        <f t="shared" si="0"/>
        <v/>
      </c>
    </row>
    <row r="62" spans="1:5" s="26" customFormat="1" ht="30" customHeight="1" thickBot="1" x14ac:dyDescent="0.25">
      <c r="A62" s="103">
        <v>49</v>
      </c>
      <c r="B62" s="62" t="s">
        <v>57</v>
      </c>
      <c r="C62" s="95" t="str">
        <f>IF('LOT 8 - BPU'!G74="","",'LOT 8 - BPU'!G74)</f>
        <v/>
      </c>
      <c r="D62" s="89">
        <v>15</v>
      </c>
      <c r="E62" s="97" t="str">
        <f t="shared" si="0"/>
        <v/>
      </c>
    </row>
    <row r="63" spans="1:5" ht="26.25" customHeight="1" x14ac:dyDescent="0.2">
      <c r="A63" s="6"/>
      <c r="B63" s="8"/>
      <c r="C63" s="142" t="s">
        <v>93</v>
      </c>
      <c r="D63" s="143"/>
      <c r="E63" s="90">
        <f>SUM(E9:E62)</f>
        <v>0</v>
      </c>
    </row>
    <row r="64" spans="1:5" ht="36" customHeight="1" thickBot="1" x14ac:dyDescent="0.25">
      <c r="C64" s="135" t="s">
        <v>94</v>
      </c>
      <c r="D64" s="136"/>
      <c r="E64" s="98">
        <f>E63*1.2</f>
        <v>0</v>
      </c>
    </row>
  </sheetData>
  <sheetProtection algorithmName="SHA-512" hashValue="wkIfffwV43cWcrPs8/htkqgmMq552ovgirfonIKRPey2v9SpClPadhB+A8FOzxZlQilHXYS6s1uf9NUDeWRKng==" saltValue="fzvmJE/EGUvhTPatTusxIg==" spinCount="100000" sheet="1" objects="1" scenarios="1"/>
  <mergeCells count="10">
    <mergeCell ref="C64:D64"/>
    <mergeCell ref="D43:D44"/>
    <mergeCell ref="D52:D55"/>
    <mergeCell ref="A1:C1"/>
    <mergeCell ref="A3:C3"/>
    <mergeCell ref="B6:D6"/>
    <mergeCell ref="A2:E2"/>
    <mergeCell ref="E43:E44"/>
    <mergeCell ref="E52:E55"/>
    <mergeCell ref="C63:D63"/>
  </mergeCells>
  <printOptions horizontalCentered="1"/>
  <pageMargins left="0.23622047244094491" right="0.23622047244094491" top="0.55118110236220474" bottom="0.55118110236220474" header="0.31496062992125984" footer="0.31496062992125984"/>
  <pageSetup paperSize="9" scale="30" orientation="portrait" r:id="rId1"/>
  <headerFooter>
    <oddFooter>&amp;R&amp;P/&amp;N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8 - BPU</vt:lpstr>
      <vt:lpstr>DQE</vt:lpstr>
      <vt:lpstr>DQE!Zone_d_impression</vt:lpstr>
      <vt:lpstr>'LOT 8 - BPU'!Zone_d_impression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2026-04-02T14:28:58Z</dcterms:created>
  <dcterms:modified xsi:type="dcterms:W3CDTF">2026-08-13T11:22:23Z</dcterms:modified>
</cp:coreProperties>
</file>